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fileSharing readOnlyRecommended="1"/>
  <workbookPr filterPrivacy="1" codeName="ThisWorkbook" defaultThemeVersion="124226"/>
  <bookViews>
    <workbookView xWindow="120" yWindow="60" windowWidth="12120" windowHeight="9120"/>
  </bookViews>
  <sheets>
    <sheet name="Transaction Report" sheetId="1" r:id="rId1"/>
    <sheet name="Transaction Parameter Report" sheetId="3" r:id="rId2"/>
    <sheet name="Transaction Report Data" sheetId="2" r:id="rId3"/>
  </sheets>
  <calcPr calcId="124519"/>
</workbook>
</file>

<file path=xl/calcChain.xml><?xml version="1.0" encoding="utf-8"?>
<calcChain xmlns="http://schemas.openxmlformats.org/spreadsheetml/2006/main">
  <c r="D21" i="1"/>
  <c r="D20"/>
  <c r="D19"/>
  <c r="D18"/>
  <c r="D17"/>
  <c r="D16"/>
  <c r="D15"/>
  <c r="D14"/>
  <c r="D13"/>
  <c r="D12"/>
  <c r="N53"/>
  <c r="L53"/>
  <c r="I53"/>
  <c r="N50"/>
  <c r="L50"/>
  <c r="I50"/>
  <c r="H47"/>
  <c r="B18"/>
  <c r="N36" i="3" s="1"/>
  <c r="O36" s="1"/>
  <c r="B21" i="1"/>
  <c r="L21" s="1"/>
  <c r="C21"/>
  <c r="B17"/>
  <c r="B26" i="3" s="1"/>
  <c r="L17" i="1"/>
  <c r="C17"/>
  <c r="C18"/>
  <c r="B16"/>
  <c r="G16" s="1"/>
  <c r="C16"/>
  <c r="B15"/>
  <c r="L15" s="1"/>
  <c r="C15"/>
  <c r="H17" i="3" s="1"/>
  <c r="I17" s="1"/>
  <c r="B13" i="1"/>
  <c r="L13"/>
  <c r="C13"/>
  <c r="B17" i="3" s="1"/>
  <c r="C17" s="1"/>
  <c r="B5"/>
  <c r="B6"/>
  <c r="C2"/>
  <c r="B20" i="1"/>
  <c r="L20" s="1"/>
  <c r="B19"/>
  <c r="H19" s="1"/>
  <c r="B14"/>
  <c r="J14" s="1"/>
  <c r="B12"/>
  <c r="M31" s="1"/>
  <c r="C2"/>
  <c r="B5"/>
  <c r="Q13"/>
  <c r="Q14"/>
  <c r="Q15"/>
  <c r="Q16"/>
  <c r="Q17"/>
  <c r="Q18"/>
  <c r="Q19"/>
  <c r="Q20"/>
  <c r="Q21"/>
  <c r="Q22"/>
  <c r="Q12"/>
  <c r="E21"/>
  <c r="C22"/>
  <c r="E22"/>
  <c r="C23"/>
  <c r="E23"/>
  <c r="B22"/>
  <c r="N41" s="1"/>
  <c r="B23"/>
  <c r="O42" s="1"/>
  <c r="M41"/>
  <c r="L41"/>
  <c r="B6"/>
  <c r="C14"/>
  <c r="C19"/>
  <c r="C20"/>
  <c r="C12"/>
  <c r="J22"/>
  <c r="I22"/>
  <c r="H22"/>
  <c r="G22"/>
  <c r="I40"/>
  <c r="H40"/>
  <c r="N39"/>
  <c r="M39"/>
  <c r="L39"/>
  <c r="I39"/>
  <c r="H39"/>
  <c r="I38"/>
  <c r="H38"/>
  <c r="I37"/>
  <c r="H37"/>
  <c r="L36"/>
  <c r="I36"/>
  <c r="H36"/>
  <c r="I35"/>
  <c r="H35"/>
  <c r="O34"/>
  <c r="N34"/>
  <c r="M34"/>
  <c r="L34"/>
  <c r="I34"/>
  <c r="H34"/>
  <c r="N33"/>
  <c r="I33"/>
  <c r="H33"/>
  <c r="M32"/>
  <c r="I32"/>
  <c r="H32"/>
  <c r="I31"/>
  <c r="H31"/>
  <c r="E12"/>
  <c r="E13"/>
  <c r="E14"/>
  <c r="E15"/>
  <c r="E16"/>
  <c r="E17"/>
  <c r="E18"/>
  <c r="E19"/>
  <c r="E20"/>
  <c r="J15"/>
  <c r="I14"/>
  <c r="I15"/>
  <c r="I20"/>
  <c r="G15"/>
  <c r="G20"/>
  <c r="G13"/>
  <c r="J13"/>
  <c r="L32"/>
  <c r="L35"/>
  <c r="N27" i="3"/>
  <c r="O27" s="1"/>
  <c r="J21" i="1"/>
  <c r="G17"/>
  <c r="J17"/>
  <c r="O31"/>
  <c r="N36"/>
  <c r="M38"/>
  <c r="B28" i="3"/>
  <c r="C28" s="1"/>
  <c r="N38"/>
  <c r="O38" s="1"/>
  <c r="N34"/>
  <c r="O34" s="1"/>
  <c r="B27"/>
  <c r="C27" s="1"/>
  <c r="G19" i="1"/>
  <c r="I12"/>
  <c r="I19"/>
  <c r="J19"/>
  <c r="N31"/>
  <c r="L38"/>
  <c r="N38"/>
  <c r="G23"/>
  <c r="H23"/>
  <c r="J23"/>
  <c r="B29" i="3"/>
  <c r="C29" s="1"/>
  <c r="L42" i="1"/>
  <c r="O41"/>
  <c r="T41"/>
  <c r="H16" i="3"/>
  <c r="I16" s="1"/>
  <c r="S41" i="1"/>
  <c r="N16" i="3"/>
  <c r="N35" i="1"/>
  <c r="N32"/>
  <c r="H13"/>
  <c r="I13"/>
  <c r="O32"/>
  <c r="O35"/>
  <c r="M36"/>
  <c r="O36"/>
  <c r="M37"/>
  <c r="I12" i="3" l="1"/>
  <c r="B51" i="1" s="1"/>
  <c r="O40"/>
  <c r="B25"/>
  <c r="H27" i="3"/>
  <c r="I27" s="1"/>
  <c r="G14" i="1"/>
  <c r="B7" i="3"/>
  <c r="H26"/>
  <c r="I26" s="1"/>
  <c r="I22" s="1"/>
  <c r="B57" i="1" s="1"/>
  <c r="H28" i="3"/>
  <c r="I28" s="1"/>
  <c r="N39"/>
  <c r="O39" s="1"/>
  <c r="N28"/>
  <c r="O28" s="1"/>
  <c r="E25" i="1"/>
  <c r="I16"/>
  <c r="N35" i="3"/>
  <c r="O35" s="1"/>
  <c r="G12" i="1"/>
  <c r="I17"/>
  <c r="O33"/>
  <c r="C25"/>
  <c r="N26" i="3"/>
  <c r="O26" s="1"/>
  <c r="O22" s="1"/>
  <c r="B54" i="1" s="1"/>
  <c r="I18"/>
  <c r="M42"/>
  <c r="D25"/>
  <c r="J18"/>
  <c r="M40"/>
  <c r="H14"/>
  <c r="L16"/>
  <c r="J16"/>
  <c r="H18"/>
  <c r="L40"/>
  <c r="H21"/>
  <c r="H15"/>
  <c r="B7"/>
  <c r="O37"/>
  <c r="G18"/>
  <c r="N37"/>
  <c r="M33"/>
  <c r="L14"/>
  <c r="N30" i="3"/>
  <c r="O30" s="1"/>
  <c r="O16"/>
  <c r="O12" s="1"/>
  <c r="B52" i="1" s="1"/>
  <c r="L33"/>
  <c r="N42"/>
  <c r="H17"/>
  <c r="H12"/>
  <c r="G21"/>
  <c r="B16" i="3"/>
  <c r="C16" s="1"/>
  <c r="C12" s="1"/>
  <c r="B49" i="1" s="1"/>
  <c r="H16"/>
  <c r="H18" i="3"/>
  <c r="I18" s="1"/>
  <c r="L31" i="1"/>
  <c r="I23"/>
  <c r="N32" i="3"/>
  <c r="O32" s="1"/>
  <c r="H20" i="1"/>
  <c r="M35"/>
  <c r="I21"/>
  <c r="U41"/>
  <c r="N40"/>
  <c r="N29" i="3"/>
  <c r="O29" s="1"/>
  <c r="J20" i="1"/>
  <c r="O39"/>
  <c r="C26" i="3"/>
  <c r="C22" s="1"/>
  <c r="B53" i="1" s="1"/>
  <c r="M18"/>
  <c r="M12"/>
  <c r="M16"/>
  <c r="M15"/>
  <c r="M21"/>
  <c r="M20"/>
  <c r="M17"/>
  <c r="M19"/>
  <c r="H5" s="1"/>
  <c r="M13"/>
  <c r="M14"/>
  <c r="L19"/>
  <c r="N33" i="3"/>
  <c r="O33" s="1"/>
  <c r="O38" i="1"/>
  <c r="N31" i="3"/>
  <c r="O31" s="1"/>
  <c r="L37" i="1"/>
  <c r="L18"/>
  <c r="L12"/>
  <c r="N37" i="3"/>
  <c r="O37" s="1"/>
  <c r="J12" i="1"/>
  <c r="B31" l="1"/>
  <c r="C31" s="1"/>
  <c r="B33"/>
  <c r="C33" s="1"/>
  <c r="B39"/>
  <c r="C39" s="1"/>
  <c r="B32"/>
  <c r="C32" s="1"/>
  <c r="B34"/>
  <c r="C34" s="1"/>
  <c r="B38"/>
  <c r="C38" s="1"/>
  <c r="B37"/>
  <c r="C37" s="1"/>
  <c r="M25"/>
  <c r="B35"/>
  <c r="C35" s="1"/>
  <c r="B40"/>
  <c r="C40" s="1"/>
  <c r="B36"/>
  <c r="C36" s="1"/>
</calcChain>
</file>

<file path=xl/sharedStrings.xml><?xml version="1.0" encoding="utf-8"?>
<sst xmlns="http://schemas.openxmlformats.org/spreadsheetml/2006/main" count="30259" uniqueCount="2508">
  <si>
    <t>Response Time</t>
  </si>
  <si>
    <t>Count</t>
  </si>
  <si>
    <t>Error Txn</t>
  </si>
  <si>
    <t>Abort Txn</t>
  </si>
  <si>
    <t>Average</t>
  </si>
  <si>
    <t>Std Dev</t>
  </si>
  <si>
    <t>Min</t>
  </si>
  <si>
    <t>Max</t>
  </si>
  <si>
    <t>Measurement Window:</t>
  </si>
  <si>
    <t>Start =</t>
  </si>
  <si>
    <t>End =</t>
  </si>
  <si>
    <t>Distribution</t>
  </si>
  <si>
    <t>90th %-tile</t>
  </si>
  <si>
    <t>Length =</t>
  </si>
  <si>
    <t>seconds</t>
  </si>
  <si>
    <t>Totals</t>
  </si>
  <si>
    <t>TPC-E Transaction Report</t>
  </si>
  <si>
    <t>tpsE =</t>
  </si>
  <si>
    <t>Broker Volume</t>
  </si>
  <si>
    <t>Customer Position</t>
  </si>
  <si>
    <t>Market Feed</t>
  </si>
  <si>
    <t>Market Watch</t>
  </si>
  <si>
    <t>Security Detail</t>
  </si>
  <si>
    <t>Trade Order</t>
  </si>
  <si>
    <t>Trade Result</t>
  </si>
  <si>
    <t>Trade Status</t>
  </si>
  <si>
    <t>txn/sec</t>
  </si>
  <si>
    <t>Required</t>
  </si>
  <si>
    <t>Min Ok</t>
  </si>
  <si>
    <t>Max Ok</t>
  </si>
  <si>
    <t>Trade Lookup</t>
  </si>
  <si>
    <t>Data Maintenance</t>
  </si>
  <si>
    <t>Checkpoint</t>
  </si>
  <si>
    <t>Trade Update</t>
  </si>
  <si>
    <t>Deadlocks</t>
  </si>
  <si>
    <t>BenchCraft Version</t>
  </si>
  <si>
    <t>Transaction Parameter Distribution</t>
  </si>
  <si>
    <t>By Tax ID</t>
  </si>
  <si>
    <t>Get History</t>
  </si>
  <si>
    <t>Acceptable Range</t>
  </si>
  <si>
    <t>Overall</t>
  </si>
  <si>
    <t>By Watch List</t>
  </si>
  <si>
    <t>By Customer Account</t>
  </si>
  <si>
    <t>By Industry</t>
  </si>
  <si>
    <t>Access LOB</t>
  </si>
  <si>
    <t>Frame 1</t>
  </si>
  <si>
    <t>Frame 2</t>
  </si>
  <si>
    <t>Frame 3</t>
  </si>
  <si>
    <t>Frame 4</t>
  </si>
  <si>
    <t>By Non-Owner</t>
  </si>
  <si>
    <t>By Company Name</t>
  </si>
  <si>
    <t>Buy On Margin</t>
  </si>
  <si>
    <t>Rollback</t>
  </si>
  <si>
    <t>LIFO</t>
  </si>
  <si>
    <t>Trade Qty 200</t>
  </si>
  <si>
    <t>Trade Qty 400</t>
  </si>
  <si>
    <t>Trade Qty 800</t>
  </si>
  <si>
    <t>Market Buy</t>
  </si>
  <si>
    <t>Market Sell</t>
  </si>
  <si>
    <t>Limit Buy</t>
  </si>
  <si>
    <t>Limit Sell</t>
  </si>
  <si>
    <t>Stop Loss</t>
  </si>
  <si>
    <t>N/A</t>
  </si>
  <si>
    <t>Trade Qty 100</t>
  </si>
  <si>
    <t>Threads of execution that performed transactions before Measurement Interval:</t>
  </si>
  <si>
    <t>Min:</t>
  </si>
  <si>
    <t>Max:</t>
  </si>
  <si>
    <t>Count:</t>
  </si>
  <si>
    <t>Threads of execution that performed transactions after Measurement Interval:</t>
  </si>
  <si>
    <t>Standard deviation of the number of Trade Results performed for each Load Unit:</t>
  </si>
  <si>
    <t>Dispatch Time</t>
  </si>
  <si>
    <t>Interval between Starts</t>
  </si>
  <si>
    <t>Warn Txn</t>
  </si>
  <si>
    <t>Txn Report template version</t>
  </si>
  <si>
    <t>2.4.20</t>
  </si>
  <si>
    <t>LogFile</t>
  </si>
  <si>
    <t>C:\Users\Administrator\Desktop\3vms-test\Data_Accessibility\VM3\BenchCraft_Profile_240k_1Client-3vms_VM3.srt</t>
  </si>
  <si>
    <t>Measurement Window</t>
  </si>
  <si>
    <t>Start</t>
  </si>
  <si>
    <t>End</t>
  </si>
  <si>
    <t xml:space="preserve"> ErrTxnCount</t>
  </si>
  <si>
    <t xml:space="preserve"> AbortTxnCount</t>
  </si>
  <si>
    <t xml:space="preserve"> Response Time Total</t>
  </si>
  <si>
    <t xml:space="preserve"> Response Time TotalSq</t>
  </si>
  <si>
    <t xml:space="preserve"> Response Time MinT</t>
  </si>
  <si>
    <t xml:space="preserve"> Response Time MaxT</t>
  </si>
  <si>
    <t xml:space="preserve"> Dispatch Time Total</t>
  </si>
  <si>
    <t xml:space="preserve"> Dispatch Time TotalSq</t>
  </si>
  <si>
    <t xml:space="preserve"> Dispatch Time MinT</t>
  </si>
  <si>
    <t xml:space="preserve"> Dispatch Time MaxT</t>
  </si>
  <si>
    <t xml:space="preserve"> DeadlockCount </t>
  </si>
  <si>
    <t>WarningTxnCount</t>
  </si>
  <si>
    <t>Response+Dispatch Total</t>
  </si>
  <si>
    <t>Response+Dispatch TotalSq</t>
  </si>
  <si>
    <t>Response+Dispatch MinT</t>
  </si>
  <si>
    <t>Response+Dispatch MaxT</t>
  </si>
  <si>
    <t>Transaction parameter distribution</t>
  </si>
  <si>
    <t>By Tax ID:</t>
  </si>
  <si>
    <t>Get History:</t>
  </si>
  <si>
    <t>By Watch List:</t>
  </si>
  <si>
    <t>By Account:</t>
  </si>
  <si>
    <t>By Industry:</t>
  </si>
  <si>
    <t>Access LOB:</t>
  </si>
  <si>
    <t>Frame 1:</t>
  </si>
  <si>
    <t>Frame 2:</t>
  </si>
  <si>
    <t>Frame 3:</t>
  </si>
  <si>
    <t>Frame 4:</t>
  </si>
  <si>
    <t>By Non-Owner:</t>
  </si>
  <si>
    <t>By Security Name:</t>
  </si>
  <si>
    <t>Buy On Margin:</t>
  </si>
  <si>
    <t>Roll It Back:</t>
  </si>
  <si>
    <t>LIFO:</t>
  </si>
  <si>
    <t>Trade Qty 100:</t>
  </si>
  <si>
    <t>Trade Qty 200:</t>
  </si>
  <si>
    <t>Trade Qty 400:</t>
  </si>
  <si>
    <t>Trade Qty 800:</t>
  </si>
  <si>
    <t>Market Buy:</t>
  </si>
  <si>
    <t>Market Sell:</t>
  </si>
  <si>
    <t>Limit Buy:</t>
  </si>
  <si>
    <t>Limit Sell:</t>
  </si>
  <si>
    <t>Stop Loss:</t>
  </si>
  <si>
    <t>Bucket</t>
  </si>
  <si>
    <t>Accumulative</t>
  </si>
  <si>
    <t>INFO</t>
  </si>
  <si>
    <t>DRIVER11</t>
  </si>
  <si>
    <t>Additional options: verberrors=0; sf=500; hit=2400; showdm=0; checkdur=-1; autoseedoff=0</t>
  </si>
  <si>
    <t>LAUNCH</t>
  </si>
  <si>
    <t>BenchCraft 2.4.20;EGen v1.12.0 from Jul 14 2010 12:17:03;Run DM=1, Run Checkpoint=0; User Count=19;ParamSet=PARAM2[BrokerVolume(TW=4.90);CustomerPosition(TW=13.00);MarketFeed(TW=0.00);MarketWatch(TW=18.00);SecurityDetail(TW=14.00);TradeLookup(TW=8.00);TradeOrder(TW=10.10);TradeResult(TW=0.00);TradeStatus(TW=19.00);DataMaintenance(TW=2.00);TxnRate=99999.0000;DM Interval=60;Checkpoint Interval=450;ConnectRate=10;StartRate=2;]</t>
  </si>
  <si>
    <t>EGEN LOG</t>
  </si>
  <si>
    <t>EGenDriverCE (EGen v1.12.0) 1 at 2013-08-21 15:13:46.602. CE object constructed using constructor 3 (valid for publication: YES).</t>
  </si>
  <si>
    <t>EGenDriverCE (EGen v1.12.0) 1 at 2013-08-21 15:13:46.602. Driver Global Settings:</t>
  </si>
  <si>
    <t>Parameter                               Default</t>
  </si>
  <si>
    <t>Current</t>
  </si>
  <si>
    <t>Default?</t>
  </si>
  <si>
    <t>Configured Customers:                   5000</t>
  </si>
  <si>
    <t>Active Customers:                       5000</t>
  </si>
  <si>
    <t>Scale Factor:                           500</t>
  </si>
  <si>
    <t>YES</t>
  </si>
  <si>
    <t>Days of Initial Trades:                 300</t>
  </si>
  <si>
    <t>EGenDriverCE (EGen v1.12.0) 1 at 2013-08-21 15:13:46.602. Transaction Mixes:</t>
  </si>
  <si>
    <t>Broker Volume:                          49</t>
  </si>
  <si>
    <t>Customer Position:                      130</t>
  </si>
  <si>
    <t>Market Watch:                           180</t>
  </si>
  <si>
    <t>Security Detail:                        140</t>
  </si>
  <si>
    <t>Trade Lookup:                           80</t>
  </si>
  <si>
    <t>Trade Order:                            101</t>
  </si>
  <si>
    <t>Trade Status:                           190</t>
  </si>
  <si>
    <t>Trade Update:                           20</t>
  </si>
  <si>
    <t>EGenDriverCE (EGen v1.12.0) 1 at 2013-08-21 15:13:46.602. Broker Volume Parameters:  NONE</t>
  </si>
  <si>
    <t>EGenDriverCE (EGen v1.12.0) 1 at 2013-08-21 15:13:46.602. Customer Position Parameters:</t>
  </si>
  <si>
    <t>By Cust ID:                             50</t>
  </si>
  <si>
    <t>By Tax ID:                              50</t>
  </si>
  <si>
    <t>Get History:                            50</t>
  </si>
  <si>
    <t>EGenDriverCE (EGen v1.12.0) 1 at 2013-08-21 15:13:46.602. Market Watch Parameters:</t>
  </si>
  <si>
    <t>By Account ID:                          35</t>
  </si>
  <si>
    <t>By Industry:                            5</t>
  </si>
  <si>
    <t>By Watch List:                          60</t>
  </si>
  <si>
    <t>EGenDriverCE (EGen v1.12.0) 1 at 2013-08-21 15:13:46.602. Security Detail Parameters:</t>
  </si>
  <si>
    <t>LOB Access Pct:                         1</t>
  </si>
  <si>
    <t>EGenDriverCE (EGen v1.12.0) 1 at 2013-08-21 15:13:46.602. Trade Lookup Parameters:</t>
  </si>
  <si>
    <t>Frame 1 Pct:                            30</t>
  </si>
  <si>
    <t>Frame 2 Pct:                            30</t>
  </si>
  <si>
    <t>Frame 3 Pct:                            30</t>
  </si>
  <si>
    <t>Frame 4 Pct:                            10</t>
  </si>
  <si>
    <t>Frame 1 MaxRows:                        20</t>
  </si>
  <si>
    <t>Frame 2 MaxRows:                        20</t>
  </si>
  <si>
    <t>Frame 3 MaxRows:                        20</t>
  </si>
  <si>
    <t>Frame 4 MaxRows:                        20</t>
  </si>
  <si>
    <t>BackOffFromEndTimeFrame2:               115200</t>
  </si>
  <si>
    <t>BackOffFromEndTimeFrame3:               12000</t>
  </si>
  <si>
    <t>BackOffFromEndTimeFrame4:               30000</t>
  </si>
  <si>
    <t>EGenDriverCE (EGen v1.12.0) 1 at 2013-08-21 15:13:46.602. Trade Order Parameters:</t>
  </si>
  <si>
    <t>Market Trade Pct:                       60</t>
  </si>
  <si>
    <t>Limit Trade Pct:                        40</t>
  </si>
  <si>
    <t>Stop Loss Pct:                          50</t>
  </si>
  <si>
    <t>Security by Name Pct:                   40</t>
  </si>
  <si>
    <t>Security by Symbol Pct:                 60</t>
  </si>
  <si>
    <t>Buy Order Pct:                          50</t>
  </si>
  <si>
    <t>Sell Order Pct:                         50</t>
  </si>
  <si>
    <t>LIFO Pct:                               35</t>
  </si>
  <si>
    <t>Margin Trade Pct:                       8</t>
  </si>
  <si>
    <t>Executor as Owner Pct:                  90</t>
  </si>
  <si>
    <t>Rollback Pct:                           1</t>
  </si>
  <si>
    <t>EGenDriverCE (EGen v1.12.0) 1 at 2013-08-21 15:13:46.602. Trade Update Parameters:</t>
  </si>
  <si>
    <t>Frame 1 Pct:                            33</t>
  </si>
  <si>
    <t>Frame 2 Pct:                            33</t>
  </si>
  <si>
    <t>Frame 3 Pct:                            34</t>
  </si>
  <si>
    <t>Frame 1 MaxRowsToUpdate:                20</t>
  </si>
  <si>
    <t>Frame 2 MaxRowsToUpdate:                20</t>
  </si>
  <si>
    <t>Frame 3 MaxRowsToUpdate:                20</t>
  </si>
  <si>
    <t>EGenDriverCE (EGen v1.12.0) 1 at 2013-08-21 15:13:46.602. Driver CE Partition Settings:</t>
  </si>
  <si>
    <t>Parameter                               Value</t>
  </si>
  <si>
    <t>Partition Starting Customer ID:         1</t>
  </si>
  <si>
    <t>Partition Customer Count:               240000</t>
  </si>
  <si>
    <t>EGenDriverCE (EGen v1.12.0) 1 at 2013-08-21 15:13:46.602. Driver CE Settings:</t>
  </si>
  <si>
    <t>Unique ID:                              1</t>
  </si>
  <si>
    <t>Txn Mix RNGSeed:                        9645208881260920833</t>
  </si>
  <si>
    <t>Txn Input RNGSeed:                      9645208885555888129</t>
  </si>
  <si>
    <t>EGenDriverCE (EGen v1.12.0) 2 at 2013-08-21 15:13:46.634. CE object constructed using constructor 3 (valid for publication: YES).</t>
  </si>
  <si>
    <t>EGenDriverCE (EGen v1.12.0) 2 at 2013-08-21 15:13:46.634. Driver Global Settings:</t>
  </si>
  <si>
    <t>EGenDriverCE (EGen v1.12.0) 2 at 2013-08-21 15:13:46.634. Transaction Mixes:</t>
  </si>
  <si>
    <t>EGenDriverCE (EGen v1.12.0) 2 at 2013-08-21 15:13:46.634. Broker Volume Parameters:  NONE</t>
  </si>
  <si>
    <t>EGenDriverCE (EGen v1.12.0) 2 at 2013-08-21 15:13:46.634. Customer Position Parameters:</t>
  </si>
  <si>
    <t>EGenDriverCE (EGen v1.12.0) 2 at 2013-08-21 15:13:46.634. Market Watch Parameters:</t>
  </si>
  <si>
    <t>EGenDriverCE (EGen v1.12.0) 2 at 2013-08-21 15:13:46.634. Security Detail Parameters:</t>
  </si>
  <si>
    <t>EGenDriverCE (EGen v1.12.0) 2 at 2013-08-21 15:13:46.634. Trade Lookup Parameters:</t>
  </si>
  <si>
    <t>EGenDriverCE (EGen v1.12.0) 2 at 2013-08-21 15:13:46.634. Trade Order Parameters:</t>
  </si>
  <si>
    <t>EGenDriverCE (EGen v1.12.0) 2 at 2013-08-21 15:13:46.634. Trade Update Parameters:</t>
  </si>
  <si>
    <t>EGenDriverCE (EGen v1.12.0) 2 at 2013-08-21 15:13:46.634. Driver CE Partition Settings:</t>
  </si>
  <si>
    <t>EGenDriverCE (EGen v1.12.0) 2 at 2013-08-21 15:13:46.634. Driver CE Settings:</t>
  </si>
  <si>
    <t>Unique ID:                              2</t>
  </si>
  <si>
    <t>Txn Mix RNGSeed:                        9645208881260920834</t>
  </si>
  <si>
    <t>Txn Input RNGSeed:                      9645208885555888130</t>
  </si>
  <si>
    <t>MEE11</t>
  </si>
  <si>
    <t>BenchCraft 2.4.20;EGen v1.12.0 from Jul 14 2010 12:17:03;Database size=240000</t>
  </si>
  <si>
    <t>EGenDriverCE (EGen v1.12.0) 3 at 2013-08-21 15:13:46.649. CE object constructed using constructor 3 (valid for publication: YES).</t>
  </si>
  <si>
    <t>EGenDriverCE (EGen v1.12.0) 3 at 2013-08-21 15:13:46.649. Driver Global Settings:</t>
  </si>
  <si>
    <t>EGenDriverCE (EGen v1.12.0) 3 at 2013-08-21 15:13:46.649. Transaction Mixes:</t>
  </si>
  <si>
    <t>EGenDriverCE (EGen v1.12.0) 3 at 2013-08-21 15:13:46.649. Broker Volume Parameters:  NONE</t>
  </si>
  <si>
    <t>EGenDriverCE (EGen v1.12.0) 3 at 2013-08-21 15:13:46.649. Customer Position Parameters:</t>
  </si>
  <si>
    <t>EGenDriverCE (EGen v1.12.0) 3 at 2013-08-21 15:13:46.649. Market Watch Parameters:</t>
  </si>
  <si>
    <t>EGenDriverCE (EGen v1.12.0) 3 at 2013-08-21 15:13:46.649. Security Detail Parameters:</t>
  </si>
  <si>
    <t>EGenDriverCE (EGen v1.12.0) 3 at 2013-08-21 15:13:46.649. Trade Lookup Parameters:</t>
  </si>
  <si>
    <t>EGenDriverCE (EGen v1.12.0) 3 at 2013-08-21 15:13:46.649. Trade Order Parameters:</t>
  </si>
  <si>
    <t>EGenDriverCE (EGen v1.12.0) 3 at 2013-08-21 15:13:46.649. Trade Update Parameters:</t>
  </si>
  <si>
    <t>EGenDriverCE (EGen v1.12.0) 3 at 2013-08-21 15:13:46.649. Driver CE Partition Settings:</t>
  </si>
  <si>
    <t>EGenDriverCE (EGen v1.12.0) 3 at 2013-08-21 15:13:46.649. Driver CE Settings:</t>
  </si>
  <si>
    <t>Unique ID:                              3</t>
  </si>
  <si>
    <t>Txn Mix RNGSeed:                        9645208881260920835</t>
  </si>
  <si>
    <t>Txn Input RNGSeed:                      9645208885555888131</t>
  </si>
  <si>
    <t>EGenDriverMEE (EGen v1.12.0) 1 at 2013-08-21 15:13:46.649. Driver MEE Settings:</t>
  </si>
  <si>
    <t>Ticker Tape RNGSeed:                    9645208881260920833</t>
  </si>
  <si>
    <t>Trading Floor RNGSeed:                  9645208885555888129</t>
  </si>
  <si>
    <t>EGenDriverMEE (EGen v1.12.0) 1 at 2013-08-21 15:13:46.649. MEE object constructed using c'tor 1 (valid for publication: YES).</t>
  </si>
  <si>
    <t>EGenDriverCE (EGen v1.12.0) 4 at 2013-08-21 15:13:46.665. CE object constructed using constructor 3 (valid for publication: YES).</t>
  </si>
  <si>
    <t>EGenDriverCE (EGen v1.12.0) 4 at 2013-08-21 15:13:46.665. Driver Global Settings:</t>
  </si>
  <si>
    <t>EGenDriverCE (EGen v1.12.0) 4 at 2013-08-21 15:13:46.665. Transaction Mixes:</t>
  </si>
  <si>
    <t>EGenDriverCE (EGen v1.12.0) 4 at 2013-08-21 15:13:46.665. Broker Volume Parameters:  NONE</t>
  </si>
  <si>
    <t>EGenDriverCE (EGen v1.12.0) 4 at 2013-08-21 15:13:46.665. Customer Position Parameters:</t>
  </si>
  <si>
    <t>EGenDriverCE (EGen v1.12.0) 4 at 2013-08-21 15:13:46.665. Market Watch Parameters:</t>
  </si>
  <si>
    <t>EGenDriverCE (EGen v1.12.0) 4 at 2013-08-21 15:13:46.665. Security Detail Parameters:</t>
  </si>
  <si>
    <t>EGenDriverCE (EGen v1.12.0) 4 at 2013-08-21 15:13:46.665. Trade Lookup Parameters:</t>
  </si>
  <si>
    <t>EGenDriverCE (EGen v1.12.0) 4 at 2013-08-21 15:13:46.665. Trade Order Parameters:</t>
  </si>
  <si>
    <t>EGenDriverCE (EGen v1.12.0) 4 at 2013-08-21 15:13:46.665. Trade Update Parameters:</t>
  </si>
  <si>
    <t>EGenDriverCE (EGen v1.12.0) 4 at 2013-08-21 15:13:46.665. Driver CE Partition Settings:</t>
  </si>
  <si>
    <t>EGenDriverCE (EGen v1.12.0) 4 at 2013-08-21 15:13:46.665. Driver CE Settings:</t>
  </si>
  <si>
    <t>Unique ID:                              4</t>
  </si>
  <si>
    <t>Txn Mix RNGSeed:                        9645208881260920836</t>
  </si>
  <si>
    <t>Txn Input RNGSeed:                      9645208885555888132</t>
  </si>
  <si>
    <t>EGenDriverCE (EGen v1.12.0) 5 at 2013-08-21 15:13:46.680. CE object constructed using constructor 3 (valid for publication: YES).</t>
  </si>
  <si>
    <t>EGenDriverCE (EGen v1.12.0) 5 at 2013-08-21 15:13:46.680. Driver Global Settings:</t>
  </si>
  <si>
    <t>EGenDriverCE (EGen v1.12.0) 5 at 2013-08-21 15:13:46.680. Transaction Mixes:</t>
  </si>
  <si>
    <t>EGenDriverCE (EGen v1.12.0) 5 at 2013-08-21 15:13:46.680. Broker Volume Parameters:  NONE</t>
  </si>
  <si>
    <t>EGenDriverCE (EGen v1.12.0) 5 at 2013-08-21 15:13:46.680. Customer Position Parameters:</t>
  </si>
  <si>
    <t>EGenDriverCE (EGen v1.12.0) 5 at 2013-08-21 15:13:46.680. Market Watch Parameters:</t>
  </si>
  <si>
    <t>EGenDriverCE (EGen v1.12.0) 5 at 2013-08-21 15:13:46.680. Security Detail Parameters:</t>
  </si>
  <si>
    <t>EGenDriverCE (EGen v1.12.0) 5 at 2013-08-21 15:13:46.680. Trade Lookup Parameters:</t>
  </si>
  <si>
    <t>EGenDriverCE (EGen v1.12.0) 5 at 2013-08-21 15:13:46.680. Trade Order Parameters:</t>
  </si>
  <si>
    <t>EGenDriverCE (EGen v1.12.0) 5 at 2013-08-21 15:13:46.680. Trade Update Parameters:</t>
  </si>
  <si>
    <t>EGenDriverCE (EGen v1.12.0) 5 at 2013-08-21 15:13:46.680. Driver CE Partition Settings:</t>
  </si>
  <si>
    <t>EGenDriverCE (EGen v1.12.0) 5 at 2013-08-21 15:13:46.680. Driver CE Settings:</t>
  </si>
  <si>
    <t>Unique ID:                              5</t>
  </si>
  <si>
    <t>Txn Mix RNGSeed:                        9645208881260920837</t>
  </si>
  <si>
    <t>Txn Input RNGSeed:                      9645208885555888133</t>
  </si>
  <si>
    <t>EGenDriverCE (EGen v1.12.0) 6 at 2013-08-21 15:13:46.696. CE object constructed using constructor 3 (valid for publication: YES).</t>
  </si>
  <si>
    <t>EGenDriverCE (EGen v1.12.0) 6 at 2013-08-21 15:13:46.696. Driver Global Settings:</t>
  </si>
  <si>
    <t>EGenDriverCE (EGen v1.12.0) 6 at 2013-08-21 15:13:46.696. Transaction Mixes:</t>
  </si>
  <si>
    <t>EGenDriverCE (EGen v1.12.0) 6 at 2013-08-21 15:13:46.696. Broker Volume Parameters:  NONE</t>
  </si>
  <si>
    <t>EGenDriverCE (EGen v1.12.0) 6 at 2013-08-21 15:13:46.696. Customer Position Parameters:</t>
  </si>
  <si>
    <t>EGenDriverCE (EGen v1.12.0) 6 at 2013-08-21 15:13:46.696. Market Watch Parameters:</t>
  </si>
  <si>
    <t>EGenDriverCE (EGen v1.12.0) 6 at 2013-08-21 15:13:46.696. Security Detail Parameters:</t>
  </si>
  <si>
    <t>EGenDriverCE (EGen v1.12.0) 6 at 2013-08-21 15:13:46.696. Trade Lookup Parameters:</t>
  </si>
  <si>
    <t>EGenDriverCE (EGen v1.12.0) 6 at 2013-08-21 15:13:46.696. Trade Order Parameters:</t>
  </si>
  <si>
    <t>EGenDriverCE (EGen v1.12.0) 6 at 2013-08-21 15:13:46.696. Trade Update Parameters:</t>
  </si>
  <si>
    <t>EGenDriverCE (EGen v1.12.0) 6 at 2013-08-21 15:13:46.696. Driver CE Partition Settings:</t>
  </si>
  <si>
    <t>EGenDriverCE (EGen v1.12.0) 6 at 2013-08-21 15:13:46.696. Driver CE Settings:</t>
  </si>
  <si>
    <t>Unique ID:                              6</t>
  </si>
  <si>
    <t>Txn Mix RNGSeed:                        9645208881260920838</t>
  </si>
  <si>
    <t>Txn Input RNGSeed:                      9645208885555888134</t>
  </si>
  <si>
    <t>MEE12</t>
  </si>
  <si>
    <t>EGenDriverCE (EGen v1.12.0) 7 at 2013-08-21 15:13:46.712. CE object constructed using constructor 3 (valid for publication: YES).</t>
  </si>
  <si>
    <t>EGenDriverCE (EGen v1.12.0) 7 at 2013-08-21 15:13:46.712. Driver Global Settings:</t>
  </si>
  <si>
    <t>EGenDriverCE (EGen v1.12.0) 7 at 2013-08-21 15:13:46.712. Transaction Mixes:</t>
  </si>
  <si>
    <t>EGenDriverCE (EGen v1.12.0) 7 at 2013-08-21 15:13:46.712. Broker Volume Parameters:  NONE</t>
  </si>
  <si>
    <t>EGenDriverCE (EGen v1.12.0) 7 at 2013-08-21 15:13:46.712. Customer Position Parameters:</t>
  </si>
  <si>
    <t>EGenDriverCE (EGen v1.12.0) 7 at 2013-08-21 15:13:46.712. Market Watch Parameters:</t>
  </si>
  <si>
    <t>EGenDriverCE (EGen v1.12.0) 7 at 2013-08-21 15:13:46.712. Security Detail Parameters:</t>
  </si>
  <si>
    <t>EGenDriverCE (EGen v1.12.0) 7 at 2013-08-21 15:13:46.712. Trade Lookup Parameters:</t>
  </si>
  <si>
    <t>EGenDriverCE (EGen v1.12.0) 7 at 2013-08-21 15:13:46.712. Trade Order Parameters:</t>
  </si>
  <si>
    <t>EGenDriverCE (EGen v1.12.0) 7 at 2013-08-21 15:13:46.712. Trade Update Parameters:</t>
  </si>
  <si>
    <t>EGenDriverCE (EGen v1.12.0) 7 at 2013-08-21 15:13:46.712. Driver CE Partition Settings:</t>
  </si>
  <si>
    <t>EGenDriverCE (EGen v1.12.0) 7 at 2013-08-21 15:13:46.712. Driver CE Settings:</t>
  </si>
  <si>
    <t>Unique ID:                              7</t>
  </si>
  <si>
    <t>Txn Mix RNGSeed:                        9645226473446965255</t>
  </si>
  <si>
    <t>Txn Input RNGSeed:                      9645226477741932551</t>
  </si>
  <si>
    <t>EGenDriverMEE (EGen v1.12.0) 2 at 2013-08-21 15:13:46.743. Driver MEE Settings:</t>
  </si>
  <si>
    <t>Ticker Tape RNGSeed:                    9645226473446965250</t>
  </si>
  <si>
    <t>Trading Floor RNGSeed:                  9645226477741932546</t>
  </si>
  <si>
    <t>EGenDriverMEE (EGen v1.12.0) 2 at 2013-08-21 15:13:46.743. MEE object constructed using c'tor 1 (valid for publication: YES).</t>
  </si>
  <si>
    <t>MEE13</t>
  </si>
  <si>
    <t>DRIVER12</t>
  </si>
  <si>
    <t>BenchCraft 2.4.20;EGen v1.12.0 from Jul 14 2010 12:17:03;Run DM=0, Run Checkpoint=0; User Count=19;ParamSet=PARAM2[BrokerVolume(TW=4.90);CustomerPosition(TW=13.00);MarketFeed(TW=0.00);MarketWatch(TW=18.00);SecurityDetail(TW=14.00);TradeLookup(TW=8.00);TradeOrder(TW=10.10);TradeResult(TW=0.00);TradeStatus(TW=19.00);DataMaintenance(TW=2.00);TxnRate=99999.0000;DM Interval=60;Checkpoint Interval=450;ConnectRate=10;StartRate=2;]</t>
  </si>
  <si>
    <t>EGenDriverCE (EGen v1.12.0) 8 at 2013-08-21 15:13:46.727. CE object constructed using constructor 3 (valid for publication: YES).</t>
  </si>
  <si>
    <t>EGenDriverCE (EGen v1.12.0) 8 at 2013-08-21 15:13:46.727. Driver Global Settings:</t>
  </si>
  <si>
    <t>EGenDriverCE (EGen v1.12.0) 8 at 2013-08-21 15:13:46.727. Transaction Mixes:</t>
  </si>
  <si>
    <t>EGenDriverCE (EGen v1.12.0) 8 at 2013-08-21 15:13:46.727. Broker Volume Parameters:  NONE</t>
  </si>
  <si>
    <t>EGenDriverCE (EGen v1.12.0) 8 at 2013-08-21 15:13:46.727. Customer Position Parameters:</t>
  </si>
  <si>
    <t>EGenDriverCE (EGen v1.12.0) 8 at 2013-08-21 15:13:46.727. Market Watch Parameters:</t>
  </si>
  <si>
    <t>EGenDriverCE (EGen v1.12.0) 8 at 2013-08-21 15:13:46.727. Security Detail Parameters:</t>
  </si>
  <si>
    <t>EGenDriverCE (EGen v1.12.0) 8 at 2013-08-21 15:13:46.727. Trade Lookup Parameters:</t>
  </si>
  <si>
    <t>EGenDriverCE (EGen v1.12.0) 8 at 2013-08-21 15:13:46.727. Trade Order Parameters:</t>
  </si>
  <si>
    <t>EGenDriverCE (EGen v1.12.0) 8 at 2013-08-21 15:13:46.727. Trade Update Parameters:</t>
  </si>
  <si>
    <t>EGenDriverCE (EGen v1.12.0) 8 at 2013-08-21 15:13:46.727. Driver CE Partition Settings:</t>
  </si>
  <si>
    <t>EGenDriverCE (EGen v1.12.0) 8 at 2013-08-21 15:13:46.727. Driver CE Settings:</t>
  </si>
  <si>
    <t>Unique ID:                              8</t>
  </si>
  <si>
    <t>Txn Mix RNGSeed:                        9645226473446965256</t>
  </si>
  <si>
    <t>Txn Input RNGSeed:                      9645226477741932552</t>
  </si>
  <si>
    <t>EGenDriverCE (EGen v1.12.0) 20 at 2013-08-21 15:13:46.712. CE object constructed using constructor 3 (valid for publication: YES).</t>
  </si>
  <si>
    <t>EGenDriverCE (EGen v1.12.0) 20 at 2013-08-21 15:13:46.712. Driver Global Settings:</t>
  </si>
  <si>
    <t>EGenDriverCE (EGen v1.12.0) 20 at 2013-08-21 15:13:46.712. Transaction Mixes:</t>
  </si>
  <si>
    <t>EGenDriverCE (EGen v1.12.0) 20 at 2013-08-21 15:13:46.712. Broker Volume Parameters:  NONE</t>
  </si>
  <si>
    <t>EGenDriverCE (EGen v1.12.0) 20 at 2013-08-21 15:13:46.712. Customer Position Parameters:</t>
  </si>
  <si>
    <t>EGenDriverCE (EGen v1.12.0) 20 at 2013-08-21 15:13:46.712. Market Watch Parameters:</t>
  </si>
  <si>
    <t>EGenDriverCE (EGen v1.12.0) 20 at 2013-08-21 15:13:46.712. Security Detail Parameters:</t>
  </si>
  <si>
    <t>EGenDriverCE (EGen v1.12.0) 20 at 2013-08-21 15:13:46.712. Trade Lookup Parameters:</t>
  </si>
  <si>
    <t>EGenDriverCE (EGen v1.12.0) 20 at 2013-08-21 15:13:46.712. Trade Order Parameters:</t>
  </si>
  <si>
    <t>EGenDriverCE (EGen v1.12.0) 20 at 2013-08-21 15:13:46.712. Trade Update Parameters:</t>
  </si>
  <si>
    <t>EGenDriverCE (EGen v1.12.0) 20 at 2013-08-21 15:13:46.712. Driver CE Partition Settings:</t>
  </si>
  <si>
    <t>EGenDriverCE (EGen v1.12.0) 20 at 2013-08-21 15:13:46.712. Driver CE Settings:</t>
  </si>
  <si>
    <t>Unique ID:                              20</t>
  </si>
  <si>
    <t>Txn Mix RNGSeed:                        9645226473446965268</t>
  </si>
  <si>
    <t>Txn Input RNGSeed:                      9645226477741932564</t>
  </si>
  <si>
    <t>EGenDriverCE (EGen v1.12.0) 21 at 2013-08-21 15:13:46.727. CE object constructed using constructor 3 (valid for publication: YES).</t>
  </si>
  <si>
    <t>EGenDriverCE (EGen v1.12.0) 21 at 2013-08-21 15:13:46.727. Driver Global Settings:</t>
  </si>
  <si>
    <t>EGenDriverCE (EGen v1.12.0) 21 at 2013-08-21 15:13:46.727. Transaction Mixes:</t>
  </si>
  <si>
    <t>EGenDriverCE (EGen v1.12.0) 21 at 2013-08-21 15:13:46.727. Broker Volume Parameters:  NONE</t>
  </si>
  <si>
    <t>EGenDriverCE (EGen v1.12.0) 21 at 2013-08-21 15:13:46.727. Customer Position Parameters:</t>
  </si>
  <si>
    <t>EGenDriverCE (EGen v1.12.0) 21 at 2013-08-21 15:13:46.727. Market Watch Parameters:</t>
  </si>
  <si>
    <t>EGenDriverCE (EGen v1.12.0) 21 at 2013-08-21 15:13:46.727. Security Detail Parameters:</t>
  </si>
  <si>
    <t>EGenDriverCE (EGen v1.12.0) 21 at 2013-08-21 15:13:46.727. Trade Lookup Parameters:</t>
  </si>
  <si>
    <t>EGenDriverCE (EGen v1.12.0) 21 at 2013-08-21 15:13:46.727. Trade Order Parameters:</t>
  </si>
  <si>
    <t>EGenDriverCE (EGen v1.12.0) 21 at 2013-08-21 15:13:46.727. Trade Update Parameters:</t>
  </si>
  <si>
    <t>EGenDriverCE (EGen v1.12.0) 21 at 2013-08-21 15:13:46.727. Driver CE Partition Settings:</t>
  </si>
  <si>
    <t>EGenDriverCE (EGen v1.12.0) 21 at 2013-08-21 15:13:46.727. Driver CE Settings:</t>
  </si>
  <si>
    <t>Unique ID:                              21</t>
  </si>
  <si>
    <t>Txn Mix RNGSeed:                        9645226473446965269</t>
  </si>
  <si>
    <t>Txn Input RNGSeed:                      9645226477741932565</t>
  </si>
  <si>
    <t>EGenDriverMEE (EGen v1.12.0) 3 at 2013-08-21 15:13:46.774. Driver MEE Settings:</t>
  </si>
  <si>
    <t>Ticker Tape RNGSeed:                    9645226473446965251</t>
  </si>
  <si>
    <t>Trading Floor RNGSeed:                  9645226477741932547</t>
  </si>
  <si>
    <t>EGenDriverMEE (EGen v1.12.0) 3 at 2013-08-21 15:13:46.774. MEE object constructed using c'tor 1 (valid for publication: YES).</t>
  </si>
  <si>
    <t>EGenDriverCE (EGen v1.12.0) 9 at 2013-08-21 15:13:46.743. CE object constructed using constructor 3 (valid for publication: YES).</t>
  </si>
  <si>
    <t>EGenDriverCE (EGen v1.12.0) 9 at 2013-08-21 15:13:46.743. Driver Global Settings:</t>
  </si>
  <si>
    <t>EGenDriverCE (EGen v1.12.0) 9 at 2013-08-21 15:13:46.743. Transaction Mixes:</t>
  </si>
  <si>
    <t>EGenDriverCE (EGen v1.12.0) 9 at 2013-08-21 15:13:46.743. Broker Volume Parameters:  NONE</t>
  </si>
  <si>
    <t>EGenDriverCE (EGen v1.12.0) 9 at 2013-08-21 15:13:46.743. Customer Position Parameters:</t>
  </si>
  <si>
    <t>EGenDriverCE (EGen v1.12.0) 9 at 2013-08-21 15:13:46.743. Market Watch Parameters:</t>
  </si>
  <si>
    <t>EGenDriverCE (EGen v1.12.0) 9 at 2013-08-21 15:13:46.743. Security Detail Parameters:</t>
  </si>
  <si>
    <t>EGenDriverCE (EGen v1.12.0) 9 at 2013-08-21 15:13:46.743. Trade Lookup Parameters:</t>
  </si>
  <si>
    <t>EGenDriverCE (EGen v1.12.0) 9 at 2013-08-21 15:13:46.743. Trade Order Parameters:</t>
  </si>
  <si>
    <t>EGenDriverCE (EGen v1.12.0) 9 at 2013-08-21 15:13:46.743. Trade Update Parameters:</t>
  </si>
  <si>
    <t>EGenDriverCE (EGen v1.12.0) 9 at 2013-08-21 15:13:46.743. Driver CE Partition Settings:</t>
  </si>
  <si>
    <t>EGenDriverCE (EGen v1.12.0) 9 at 2013-08-21 15:13:46.743. Driver CE Settings:</t>
  </si>
  <si>
    <t>Unique ID:                              9</t>
  </si>
  <si>
    <t>Txn Mix RNGSeed:                        9645226473446965257</t>
  </si>
  <si>
    <t>Txn Input RNGSeed:                      9645226477741932553</t>
  </si>
  <si>
    <t>EGenDriverCE (EGen v1.12.0) 22 at 2013-08-21 15:13:46.743. CE object constructed using constructor 3 (valid for publication: YES).</t>
  </si>
  <si>
    <t>EGenDriverCE (EGen v1.12.0) 22 at 2013-08-21 15:13:46.743. Driver Global Settings:</t>
  </si>
  <si>
    <t>EGenDriverCE (EGen v1.12.0) 22 at 2013-08-21 15:13:46.743. Transaction Mixes:</t>
  </si>
  <si>
    <t>EGenDriverCE (EGen v1.12.0) 22 at 2013-08-21 15:13:46.743. Broker Volume Parameters:  NONE</t>
  </si>
  <si>
    <t>EGenDriverCE (EGen v1.12.0) 22 at 2013-08-21 15:13:46.743. Customer Position Parameters:</t>
  </si>
  <si>
    <t>EGenDriverCE (EGen v1.12.0) 22 at 2013-08-21 15:13:46.743. Market Watch Parameters:</t>
  </si>
  <si>
    <t>EGenDriverCE (EGen v1.12.0) 22 at 2013-08-21 15:13:46.743. Security Detail Parameters:</t>
  </si>
  <si>
    <t>EGenDriverCE (EGen v1.12.0) 22 at 2013-08-21 15:13:46.743. Trade Lookup Parameters:</t>
  </si>
  <si>
    <t>EGenDriverCE (EGen v1.12.0) 22 at 2013-08-21 15:13:46.743. Trade Order Parameters:</t>
  </si>
  <si>
    <t>EGenDriverCE (EGen v1.12.0) 22 at 2013-08-21 15:13:46.743. Trade Update Parameters:</t>
  </si>
  <si>
    <t>EGenDriverCE (EGen v1.12.0) 22 at 2013-08-21 15:13:46.743. Driver CE Partition Settings:</t>
  </si>
  <si>
    <t>EGenDriverCE (EGen v1.12.0) 22 at 2013-08-21 15:13:46.743. Driver CE Settings:</t>
  </si>
  <si>
    <t>Unique ID:                              22</t>
  </si>
  <si>
    <t>Txn Mix RNGSeed:                        9645226473446965270</t>
  </si>
  <si>
    <t>Txn Input RNGSeed:                      9645226477741932566</t>
  </si>
  <si>
    <t>EGenDriverCE (EGen v1.12.0) 10 at 2013-08-21 15:13:46.758. CE object constructed using constructor 3 (valid for publication: YES).</t>
  </si>
  <si>
    <t>EGenDriverCE (EGen v1.12.0) 10 at 2013-08-21 15:13:46.758. Driver Global Settings:</t>
  </si>
  <si>
    <t>EGenDriverCE (EGen v1.12.0) 10 at 2013-08-21 15:13:46.758. Transaction Mixes:</t>
  </si>
  <si>
    <t>EGenDriverCE (EGen v1.12.0) 10 at 2013-08-21 15:13:46.758. Broker Volume Parameters:  NONE</t>
  </si>
  <si>
    <t>EGenDriverCE (EGen v1.12.0) 10 at 2013-08-21 15:13:46.758. Customer Position Parameters:</t>
  </si>
  <si>
    <t>EGenDriverCE (EGen v1.12.0) 10 at 2013-08-21 15:13:46.758. Market Watch Parameters:</t>
  </si>
  <si>
    <t>EGenDriverCE (EGen v1.12.0) 10 at 2013-08-21 15:13:46.758. Security Detail Parameters:</t>
  </si>
  <si>
    <t>EGenDriverCE (EGen v1.12.0) 10 at 2013-08-21 15:13:46.758. Trade Lookup Parameters:</t>
  </si>
  <si>
    <t>EGenDriverCE (EGen v1.12.0) 10 at 2013-08-21 15:13:46.758. Trade Order Parameters:</t>
  </si>
  <si>
    <t>EGenDriverCE (EGen v1.12.0) 10 at 2013-08-21 15:13:46.758. Trade Update Parameters:</t>
  </si>
  <si>
    <t>EGenDriverCE (EGen v1.12.0) 10 at 2013-08-21 15:13:46.758. Driver CE Partition Settings:</t>
  </si>
  <si>
    <t>EGenDriverCE (EGen v1.12.0) 10 at 2013-08-21 15:13:46.758. Driver CE Settings:</t>
  </si>
  <si>
    <t>Unique ID:                              10</t>
  </si>
  <si>
    <t>Txn Mix RNGSeed:                        9645226473446965258</t>
  </si>
  <si>
    <t>Txn Input RNGSeed:                      9645226477741932554</t>
  </si>
  <si>
    <t>MEE14</t>
  </si>
  <si>
    <t>EGenDriverCE (EGen v1.12.0) 23 at 2013-08-21 15:13:46.758. CE object constructed using constructor 3 (valid for publication: YES).</t>
  </si>
  <si>
    <t>EGenDriverCE (EGen v1.12.0) 23 at 2013-08-21 15:13:46.758. Driver Global Settings:</t>
  </si>
  <si>
    <t>EGenDriverCE (EGen v1.12.0) 23 at 2013-08-21 15:13:46.758. Transaction Mixes:</t>
  </si>
  <si>
    <t>EGenDriverCE (EGen v1.12.0) 23 at 2013-08-21 15:13:46.758. Broker Volume Parameters:  NONE</t>
  </si>
  <si>
    <t>EGenDriverCE (EGen v1.12.0) 23 at 2013-08-21 15:13:46.758. Customer Position Parameters:</t>
  </si>
  <si>
    <t>EGenDriverCE (EGen v1.12.0) 23 at 2013-08-21 15:13:46.758. Market Watch Parameters:</t>
  </si>
  <si>
    <t>EGenDriverCE (EGen v1.12.0) 23 at 2013-08-21 15:13:46.758. Security Detail Parameters:</t>
  </si>
  <si>
    <t>EGenDriverCE (EGen v1.12.0) 23 at 2013-08-21 15:13:46.758. Trade Lookup Parameters:</t>
  </si>
  <si>
    <t>EGenDriverCE (EGen v1.12.0) 23 at 2013-08-21 15:13:46.758. Trade Order Parameters:</t>
  </si>
  <si>
    <t>EGenDriverCE (EGen v1.12.0) 23 at 2013-08-21 15:13:46.758. Trade Update Parameters:</t>
  </si>
  <si>
    <t>EGenDriverCE (EGen v1.12.0) 23 at 2013-08-21 15:13:46.758. Driver CE Partition Settings:</t>
  </si>
  <si>
    <t>EGenDriverCE (EGen v1.12.0) 23 at 2013-08-21 15:13:46.758. Driver CE Settings:</t>
  </si>
  <si>
    <t>Unique ID:                              23</t>
  </si>
  <si>
    <t>Txn Mix RNGSeed:                        9645226473446965271</t>
  </si>
  <si>
    <t>Txn Input RNGSeed:                      9645226477741932567</t>
  </si>
  <si>
    <t>DRIVER13</t>
  </si>
  <si>
    <t>EGenDriverCE (EGen v1.12.0) 39 at 2013-08-21 15:13:46.758. CE object constructed using constructor 3 (valid for publication: YES).</t>
  </si>
  <si>
    <t>EGenDriverCE (EGen v1.12.0) 39 at 2013-08-21 15:13:46.758. Driver Global Settings:</t>
  </si>
  <si>
    <t>EGenDriverCE (EGen v1.12.0) 39 at 2013-08-21 15:13:46.758. Transaction Mixes:</t>
  </si>
  <si>
    <t>EGenDriverCE (EGen v1.12.0) 39 at 2013-08-21 15:13:46.758. Broker Volume Parameters:  NONE</t>
  </si>
  <si>
    <t>EGenDriverCE (EGen v1.12.0) 39 at 2013-08-21 15:13:46.758. Customer Position Parameters:</t>
  </si>
  <si>
    <t>EGenDriverCE (EGen v1.12.0) 39 at 2013-08-21 15:13:46.758. Market Watch Parameters:</t>
  </si>
  <si>
    <t>EGenDriverCE (EGen v1.12.0) 39 at 2013-08-21 15:13:46.758. Security Detail Parameters:</t>
  </si>
  <si>
    <t>EGenDriverCE (EGen v1.12.0) 39 at 2013-08-21 15:13:46.758. Trade Lookup Parameters:</t>
  </si>
  <si>
    <t>EGenDriverCE (EGen v1.12.0) 39 at 2013-08-21 15:13:46.758. Trade Order Parameters:</t>
  </si>
  <si>
    <t>EGenDriverCE (EGen v1.12.0) 39 at 2013-08-21 15:13:46.758. Trade Update Parameters:</t>
  </si>
  <si>
    <t>EGenDriverCE (EGen v1.12.0) 39 at 2013-08-21 15:13:46.758. Driver CE Partition Settings:</t>
  </si>
  <si>
    <t>EGenDriverCE (EGen v1.12.0) 39 at 2013-08-21 15:13:46.758. Driver CE Settings:</t>
  </si>
  <si>
    <t>Unique ID:                              39</t>
  </si>
  <si>
    <t>Txn Mix RNGSeed:                        9645226473446965287</t>
  </si>
  <si>
    <t>Txn Input RNGSeed:                      9645226477741932583</t>
  </si>
  <si>
    <t>EGenDriverCE (EGen v1.12.0) 11 at 2013-08-21 15:13:46.774. CE object constructed using constructor 3 (valid for publication: YES).</t>
  </si>
  <si>
    <t>EGenDriverCE (EGen v1.12.0) 11 at 2013-08-21 15:13:46.774. Driver Global Settings:</t>
  </si>
  <si>
    <t>EGenDriverCE (EGen v1.12.0) 11 at 2013-08-21 15:13:46.774. Transaction Mixes:</t>
  </si>
  <si>
    <t>EGenDriverCE (EGen v1.12.0) 11 at 2013-08-21 15:13:46.774. Broker Volume Parameters:  NONE</t>
  </si>
  <si>
    <t>EGenDriverCE (EGen v1.12.0) 11 at 2013-08-21 15:13:46.774. Customer Position Parameters:</t>
  </si>
  <si>
    <t>EGenDriverCE (EGen v1.12.0) 11 at 2013-08-21 15:13:46.774. Market Watch Parameters:</t>
  </si>
  <si>
    <t>EGenDriverCE (EGen v1.12.0) 11 at 2013-08-21 15:13:46.774. Security Detail Parameters:</t>
  </si>
  <si>
    <t>EGenDriverCE (EGen v1.12.0) 11 at 2013-08-21 15:13:46.774. Trade Lookup Parameters:</t>
  </si>
  <si>
    <t>EGenDriverCE (EGen v1.12.0) 11 at 2013-08-21 15:13:46.774. Trade Order Parameters:</t>
  </si>
  <si>
    <t>EGenDriverCE (EGen v1.12.0) 11 at 2013-08-21 15:13:46.774. Trade Update Parameters:</t>
  </si>
  <si>
    <t>EGenDriverCE (EGen v1.12.0) 11 at 2013-08-21 15:13:46.774. Driver CE Partition Settings:</t>
  </si>
  <si>
    <t>EGenDriverCE (EGen v1.12.0) 11 at 2013-08-21 15:13:46.774. Driver CE Settings:</t>
  </si>
  <si>
    <t>Unique ID:                              11</t>
  </si>
  <si>
    <t>Txn Mix RNGSeed:                        9645226473446965259</t>
  </si>
  <si>
    <t>Txn Input RNGSeed:                      9645226477741932555</t>
  </si>
  <si>
    <t>EGenDriverCE (EGen v1.12.0) 24 at 2013-08-21 15:13:46.774. CE object constructed using constructor 3 (valid for publication: YES).</t>
  </si>
  <si>
    <t>EGenDriverCE (EGen v1.12.0) 24 at 2013-08-21 15:13:46.774. Driver Global Settings:</t>
  </si>
  <si>
    <t>EGenDriverCE (EGen v1.12.0) 24 at 2013-08-21 15:13:46.774. Transaction Mixes:</t>
  </si>
  <si>
    <t>EGenDriverCE (EGen v1.12.0) 24 at 2013-08-21 15:13:46.774. Broker Volume Parameters:  NONE</t>
  </si>
  <si>
    <t>EGenDriverCE (EGen v1.12.0) 24 at 2013-08-21 15:13:46.774. Customer Position Parameters:</t>
  </si>
  <si>
    <t>EGenDriverCE (EGen v1.12.0) 24 at 2013-08-21 15:13:46.774. Market Watch Parameters:</t>
  </si>
  <si>
    <t>EGenDriverCE (EGen v1.12.0) 24 at 2013-08-21 15:13:46.774. Security Detail Parameters:</t>
  </si>
  <si>
    <t>EGenDriverCE (EGen v1.12.0) 24 at 2013-08-21 15:13:46.774. Trade Lookup Parameters:</t>
  </si>
  <si>
    <t>EGenDriverCE (EGen v1.12.0) 24 at 2013-08-21 15:13:46.774. Trade Order Parameters:</t>
  </si>
  <si>
    <t>EGenDriverCE (EGen v1.12.0) 24 at 2013-08-21 15:13:46.774. Driver CE Partition Settings:</t>
  </si>
  <si>
    <t>EGenDriverCE (EGen v1.12.0) 24 at 2013-08-21 15:13:46.774. Driver CE Settings:</t>
  </si>
  <si>
    <t>Unique ID:                              24</t>
  </si>
  <si>
    <t>Txn Mix RNGSeed:                        9645226473446965272</t>
  </si>
  <si>
    <t>Txn Input RNGSeed:                      9645226477741932568</t>
  </si>
  <si>
    <t>EGenDriverCE (EGen v1.12.0) 24 at 2013-08-21 15:13:46.774. Trade Update Parameters:</t>
  </si>
  <si>
    <t>MEE15</t>
  </si>
  <si>
    <t>EGenDriverCE (EGen v1.12.0) 40 at 2013-08-21 15:13:46.774. CE object constructed using constructor 3 (valid for publication: YES).</t>
  </si>
  <si>
    <t>EGenDriverCE (EGen v1.12.0) 40 at 2013-08-21 15:13:46.774. Driver Global Settings:</t>
  </si>
  <si>
    <t>EGenDriverCE (EGen v1.12.0) 40 at 2013-08-21 15:13:46.774. Transaction Mixes:</t>
  </si>
  <si>
    <t>EGenDriverCE (EGen v1.12.0) 40 at 2013-08-21 15:13:46.774. Broker Volume Parameters:  NONE</t>
  </si>
  <si>
    <t>EGenDriverCE (EGen v1.12.0) 40 at 2013-08-21 15:13:46.774. Customer Position Parameters:</t>
  </si>
  <si>
    <t>EGenDriverCE (EGen v1.12.0) 40 at 2013-08-21 15:13:46.774. Market Watch Parameters:</t>
  </si>
  <si>
    <t>EGenDriverCE (EGen v1.12.0) 40 at 2013-08-21 15:13:46.774. Security Detail Parameters:</t>
  </si>
  <si>
    <t>EGenDriverCE (EGen v1.12.0) 40 at 2013-08-21 15:13:46.774. Trade Order Parameters:</t>
  </si>
  <si>
    <t>EGenDriverCE (EGen v1.12.0) 40 at 2013-08-21 15:13:46.774. Trade Update Parameters:</t>
  </si>
  <si>
    <t>EGenDriverCE (EGen v1.12.0) 40 at 2013-08-21 15:13:46.774. Driver CE Partition Settings:</t>
  </si>
  <si>
    <t>EGenDriverCE (EGen v1.12.0) 40 at 2013-08-21 15:13:46.774. Driver CE Settings:</t>
  </si>
  <si>
    <t>Unique ID:                              40</t>
  </si>
  <si>
    <t>Txn Mix RNGSeed:                        9645226473446965288</t>
  </si>
  <si>
    <t>Txn Input RNGSeed:                      9645226477741932584</t>
  </si>
  <si>
    <t>EGenDriverCE (EGen v1.12.0) 40 at 2013-08-21 15:13:46.774. Trade Lookup Parameters:</t>
  </si>
  <si>
    <t>DRIVER14</t>
  </si>
  <si>
    <t>EGenDriverCE (EGen v1.12.0) 58 at 2013-08-21 15:13:46.774. CE object constructed using constructor 3 (valid for publication: YES).</t>
  </si>
  <si>
    <t>EGenDriverCE (EGen v1.12.0) 58 at 2013-08-21 15:13:46.774. Driver Global Settings:</t>
  </si>
  <si>
    <t>EGenDriverCE (EGen v1.12.0) 58 at 2013-08-21 15:13:46.774. Transaction Mixes:</t>
  </si>
  <si>
    <t>EGenDriverCE (EGen v1.12.0) 58 at 2013-08-21 15:13:46.774. Broker Volume Parameters:  NONE</t>
  </si>
  <si>
    <t>EGenDriverCE (EGen v1.12.0) 58 at 2013-08-21 15:13:46.774. Customer Position Parameters:</t>
  </si>
  <si>
    <t>EGenDriverCE (EGen v1.12.0) 58 at 2013-08-21 15:13:46.774. Market Watch Parameters:</t>
  </si>
  <si>
    <t>EGenDriverCE (EGen v1.12.0) 58 at 2013-08-21 15:13:46.774. Security Detail Parameters:</t>
  </si>
  <si>
    <t>EGenDriverCE (EGen v1.12.0) 58 at 2013-08-21 15:13:46.774. Trade Lookup Parameters:</t>
  </si>
  <si>
    <t>EGenDriverCE (EGen v1.12.0) 58 at 2013-08-21 15:13:46.774. Trade Order Parameters:</t>
  </si>
  <si>
    <t>EGenDriverCE (EGen v1.12.0) 58 at 2013-08-21 15:13:46.774. Trade Update Parameters:</t>
  </si>
  <si>
    <t>EGenDriverCE (EGen v1.12.0) 58 at 2013-08-21 15:13:46.774. Driver CE Partition Settings:</t>
  </si>
  <si>
    <t>EGenDriverCE (EGen v1.12.0) 58 at 2013-08-21 15:13:46.774. Driver CE Settings:</t>
  </si>
  <si>
    <t>Unique ID:                              58</t>
  </si>
  <si>
    <t>Txn Mix RNGSeed:                        9645226473446965306</t>
  </si>
  <si>
    <t>Txn Input RNGSeed:                      9645226477741932602</t>
  </si>
  <si>
    <t>EGenDriverCE (EGen v1.12.0) 12 at 2013-08-21 15:13:46.790. CE object constructed using constructor 3 (valid for publication: YES).</t>
  </si>
  <si>
    <t>EGenDriverCE (EGen v1.12.0) 12 at 2013-08-21 15:13:46.790. Driver Global Settings:</t>
  </si>
  <si>
    <t>EGenDriverCE (EGen v1.12.0) 12 at 2013-08-21 15:13:46.790. Transaction Mixes:</t>
  </si>
  <si>
    <t>EGenDriverCE (EGen v1.12.0) 12 at 2013-08-21 15:13:46.790. Broker Volume Parameters:  NONE</t>
  </si>
  <si>
    <t>EGenDriverCE (EGen v1.12.0) 12 at 2013-08-21 15:13:46.790. Customer Position Parameters:</t>
  </si>
  <si>
    <t>EGenDriverCE (EGen v1.12.0) 12 at 2013-08-21 15:13:46.790. Market Watch Parameters:</t>
  </si>
  <si>
    <t>EGenDriverCE (EGen v1.12.0) 12 at 2013-08-21 15:13:46.790. Security Detail Parameters:</t>
  </si>
  <si>
    <t>EGenDriverCE (EGen v1.12.0) 12 at 2013-08-21 15:13:46.790. Trade Lookup Parameters:</t>
  </si>
  <si>
    <t>EGenDriverCE (EGen v1.12.0) 12 at 2013-08-21 15:13:46.790. Trade Order Parameters:</t>
  </si>
  <si>
    <t>EGenDriverCE (EGen v1.12.0) 12 at 2013-08-21 15:13:46.790. Trade Update Parameters:</t>
  </si>
  <si>
    <t>EGenDriverCE (EGen v1.12.0) 12 at 2013-08-21 15:13:46.790. Driver CE Partition Settings:</t>
  </si>
  <si>
    <t>EGenDriverCE (EGen v1.12.0) 12 at 2013-08-21 15:13:46.790. Driver CE Settings:</t>
  </si>
  <si>
    <t>Unique ID:                              12</t>
  </si>
  <si>
    <t>Txn Mix RNGSeed:                        9645226473446965260</t>
  </si>
  <si>
    <t>Txn Input RNGSeed:                      9645226477741932556</t>
  </si>
  <si>
    <t>EGenDriverCE (EGen v1.12.0) 25 at 2013-08-21 15:13:46.790. CE object constructed using constructor 3 (valid for publication: YES).</t>
  </si>
  <si>
    <t>EGenDriverCE (EGen v1.12.0) 25 at 2013-08-21 15:13:46.790. Driver Global Settings:</t>
  </si>
  <si>
    <t>EGenDriverCE (EGen v1.12.0) 25 at 2013-08-21 15:13:46.790. Transaction Mixes:</t>
  </si>
  <si>
    <t>EGenDriverCE (EGen v1.12.0) 25 at 2013-08-21 15:13:46.790. Broker Volume Parameters:  NONE</t>
  </si>
  <si>
    <t>EGenDriverCE (EGen v1.12.0) 25 at 2013-08-21 15:13:46.790. Customer Position Parameters:</t>
  </si>
  <si>
    <t>EGenDriverCE (EGen v1.12.0) 25 at 2013-08-21 15:13:46.790. Market Watch Parameters:</t>
  </si>
  <si>
    <t>EGenDriverCE (EGen v1.12.0) 25 at 2013-08-21 15:13:46.790. Security Detail Parameters:</t>
  </si>
  <si>
    <t>EGenDriverCE (EGen v1.12.0) 25 at 2013-08-21 15:13:46.790. Trade Lookup Parameters:</t>
  </si>
  <si>
    <t>EGenDriverCE (EGen v1.12.0) 25 at 2013-08-21 15:13:46.790. Trade Order Parameters:</t>
  </si>
  <si>
    <t>EGenDriverCE (EGen v1.12.0) 25 at 2013-08-21 15:13:46.790. Trade Update Parameters:</t>
  </si>
  <si>
    <t>EGenDriverCE (EGen v1.12.0) 25 at 2013-08-21 15:13:46.790. Driver CE Partition Settings:</t>
  </si>
  <si>
    <t>EGenDriverCE (EGen v1.12.0) 25 at 2013-08-21 15:13:46.790. Driver CE Settings:</t>
  </si>
  <si>
    <t>Unique ID:                              25</t>
  </si>
  <si>
    <t>Txn Mix RNGSeed:                        9645226473446965273</t>
  </si>
  <si>
    <t>Txn Input RNGSeed:                      9645226477741932569</t>
  </si>
  <si>
    <t>EGenDriverCE (EGen v1.12.0) 41 at 2013-08-21 15:13:46.790. CE object constructed using constructor 3 (valid for publication: YES).</t>
  </si>
  <si>
    <t>EGenDriverCE (EGen v1.12.0) 41 at 2013-08-21 15:13:46.790. Driver Global Settings:</t>
  </si>
  <si>
    <t>EGenDriverCE (EGen v1.12.0) 41 at 2013-08-21 15:13:46.790. Transaction Mixes:</t>
  </si>
  <si>
    <t>EGenDriverCE (EGen v1.12.0) 41 at 2013-08-21 15:13:46.790. Broker Volume Parameters:  NONE</t>
  </si>
  <si>
    <t>EGenDriverCE (EGen v1.12.0) 41 at 2013-08-21 15:13:46.790. Customer Position Parameters:</t>
  </si>
  <si>
    <t>EGenDriverCE (EGen v1.12.0) 41 at 2013-08-21 15:13:46.790. Market Watch Parameters:</t>
  </si>
  <si>
    <t>EGenDriverCE (EGen v1.12.0) 41 at 2013-08-21 15:13:46.790. Security Detail Parameters:</t>
  </si>
  <si>
    <t>EGenDriverCE (EGen v1.12.0) 41 at 2013-08-21 15:13:46.790. Trade Lookup Parameters:</t>
  </si>
  <si>
    <t>EGenDriverCE (EGen v1.12.0) 41 at 2013-08-21 15:13:46.790. Trade Order Parameters:</t>
  </si>
  <si>
    <t>EGenDriverCE (EGen v1.12.0) 41 at 2013-08-21 15:13:46.790. Trade Update Parameters:</t>
  </si>
  <si>
    <t>EGenDriverCE (EGen v1.12.0) 41 at 2013-08-21 15:13:46.790. Driver CE Partition Settings:</t>
  </si>
  <si>
    <t>EGenDriverCE (EGen v1.12.0) 41 at 2013-08-21 15:13:46.790. Driver CE Settings:</t>
  </si>
  <si>
    <t>Unique ID:                              41</t>
  </si>
  <si>
    <t>Txn Mix RNGSeed:                        9645226473446965289</t>
  </si>
  <si>
    <t>Txn Input RNGSeed:                      9645226477741932585</t>
  </si>
  <si>
    <t>EGenDriverCE (EGen v1.12.0) 59 at 2013-08-21 15:13:46.790. CE object constructed using constructor 3 (valid for publication: YES).</t>
  </si>
  <si>
    <t>EGenDriverCE (EGen v1.12.0) 59 at 2013-08-21 15:13:46.790. Driver Global Settings:</t>
  </si>
  <si>
    <t>EGenDriverCE (EGen v1.12.0) 59 at 2013-08-21 15:13:46.790. Transaction Mixes:</t>
  </si>
  <si>
    <t>EGenDriverCE (EGen v1.12.0) 59 at 2013-08-21 15:13:46.790. Broker Volume Parameters:  NONE</t>
  </si>
  <si>
    <t>EGenDriverCE (EGen v1.12.0) 59 at 2013-08-21 15:13:46.790. Customer Position Parameters:</t>
  </si>
  <si>
    <t>EGenDriverCE (EGen v1.12.0) 59 at 2013-08-21 15:13:46.790. Market Watch Parameters:</t>
  </si>
  <si>
    <t>EGenDriverCE (EGen v1.12.0) 59 at 2013-08-21 15:13:46.790. Security Detail Parameters:</t>
  </si>
  <si>
    <t>EGenDriverCE (EGen v1.12.0) 59 at 2013-08-21 15:13:46.790. Trade Lookup Parameters:</t>
  </si>
  <si>
    <t>EGenDriverCE (EGen v1.12.0) 59 at 2013-08-21 15:13:46.790. Trade Order Parameters:</t>
  </si>
  <si>
    <t>EGenDriverCE (EGen v1.12.0) 59 at 2013-08-21 15:13:46.790. Trade Update Parameters:</t>
  </si>
  <si>
    <t>EGenDriverCE (EGen v1.12.0) 59 at 2013-08-21 15:13:46.790. Driver CE Partition Settings:</t>
  </si>
  <si>
    <t>EGenDriverCE (EGen v1.12.0) 59 at 2013-08-21 15:13:46.790. Driver CE Settings:</t>
  </si>
  <si>
    <t>Unique ID:                              59</t>
  </si>
  <si>
    <t>Txn Mix RNGSeed:                        9645226473446965307</t>
  </si>
  <si>
    <t>Txn Input RNGSeed:                      9645226477741932603</t>
  </si>
  <si>
    <t>EGenDriverMEE (EGen v1.12.0) 5 at 2013-08-21 15:13:46.836. Driver MEE Settings:</t>
  </si>
  <si>
    <t>Ticker Tape RNGSeed:                    9645244065633009669</t>
  </si>
  <si>
    <t>Trading Floor RNGSeed:                  9645244069927976965</t>
  </si>
  <si>
    <t>EGenDriverMEE (EGen v1.12.0) 5 at 2013-08-21 15:13:46.836. MEE object constructed using c'tor 1 (valid for publication: YES).</t>
  </si>
  <si>
    <t>EGenDriverCE (EGen v1.12.0) 13 at 2013-08-21 15:13:46.805. CE object constructed using constructor 3 (valid for publication: YES).</t>
  </si>
  <si>
    <t>EGenDriverCE (EGen v1.12.0) 13 at 2013-08-21 15:13:46.805. Driver Global Settings:</t>
  </si>
  <si>
    <t>EGenDriverCE (EGen v1.12.0) 13 at 2013-08-21 15:13:46.805. Transaction Mixes:</t>
  </si>
  <si>
    <t>EGenDriverCE (EGen v1.12.0) 13 at 2013-08-21 15:13:46.805. Broker Volume Parameters:  NONE</t>
  </si>
  <si>
    <t>EGenDriverCE (EGen v1.12.0) 13 at 2013-08-21 15:13:46.805. Market Watch Parameters:</t>
  </si>
  <si>
    <t>EGenDriverCE (EGen v1.12.0) 13 at 2013-08-21 15:13:46.805. Security Detail Parameters:</t>
  </si>
  <si>
    <t>EGenDriverCE (EGen v1.12.0) 13 at 2013-08-21 15:13:46.805. Trade Lookup Parameters:</t>
  </si>
  <si>
    <t>EGenDriverCE (EGen v1.12.0) 13 at 2013-08-21 15:13:46.805. Trade Order Parameters:</t>
  </si>
  <si>
    <t>EGenDriverCE (EGen v1.12.0) 13 at 2013-08-21 15:13:46.805. Trade Update Parameters:</t>
  </si>
  <si>
    <t>EGenDriverCE (EGen v1.12.0) 13 at 2013-08-21 15:13:46.805. Driver CE Partition Settings:</t>
  </si>
  <si>
    <t>EGenDriverCE (EGen v1.12.0) 13 at 2013-08-21 15:13:46.805. Driver CE Settings:</t>
  </si>
  <si>
    <t>Unique ID:                              13</t>
  </si>
  <si>
    <t>Txn Mix RNGSeed:                        9645244065633009677</t>
  </si>
  <si>
    <t>Txn Input RNGSeed:                      9645244069927976973</t>
  </si>
  <si>
    <t>EGenDriverCE (EGen v1.12.0) 13 at 2013-08-21 15:13:46.805. Customer Position Parameters:</t>
  </si>
  <si>
    <t>EGenDriverCE (EGen v1.12.0) 26 at 2013-08-21 15:13:46.805. CE object constructed using constructor 3 (valid for publication: YES).</t>
  </si>
  <si>
    <t>EGenDriverCE (EGen v1.12.0) 26 at 2013-08-21 15:13:46.805. Driver Global Settings:</t>
  </si>
  <si>
    <t>EGenDriverCE (EGen v1.12.0) 26 at 2013-08-21 15:13:46.805. Transaction Mixes:</t>
  </si>
  <si>
    <t>EGenDriverCE (EGen v1.12.0) 26 at 2013-08-21 15:13:46.805. Broker Volume Parameters:  NONE</t>
  </si>
  <si>
    <t>EGenDriverCE (EGen v1.12.0) 26 at 2013-08-21 15:13:46.805. Customer Position Parameters:</t>
  </si>
  <si>
    <t>EGenDriverCE (EGen v1.12.0) 26 at 2013-08-21 15:13:46.805. Market Watch Parameters:</t>
  </si>
  <si>
    <t>EGenDriverCE (EGen v1.12.0) 26 at 2013-08-21 15:13:46.805. Security Detail Parameters:</t>
  </si>
  <si>
    <t>EGenDriverCE (EGen v1.12.0) 26 at 2013-08-21 15:13:46.805. Trade Lookup Parameters:</t>
  </si>
  <si>
    <t>EGenDriverCE (EGen v1.12.0) 26 at 2013-08-21 15:13:46.805. Trade Order Parameters:</t>
  </si>
  <si>
    <t>EGenDriverCE (EGen v1.12.0) 26 at 2013-08-21 15:13:46.805. Trade Update Parameters:</t>
  </si>
  <si>
    <t>EGenDriverCE (EGen v1.12.0) 26 at 2013-08-21 15:13:46.805. Driver CE Partition Settings:</t>
  </si>
  <si>
    <t>EGenDriverCE (EGen v1.12.0) 26 at 2013-08-21 15:13:46.805. Driver CE Settings:</t>
  </si>
  <si>
    <t>Unique ID:                              26</t>
  </si>
  <si>
    <t>Txn Mix RNGSeed:                        9645244065633009690</t>
  </si>
  <si>
    <t>Txn Input RNGSeed:                      9645244069927976986</t>
  </si>
  <si>
    <t>EGenDriverCE (EGen v1.12.0) 42 at 2013-08-21 15:13:46.805. CE object constructed using constructor 3 (valid for publication: YES).</t>
  </si>
  <si>
    <t>EGenDriverCE (EGen v1.12.0) 42 at 2013-08-21 15:13:46.805. Driver Global Settings:</t>
  </si>
  <si>
    <t>EGenDriverCE (EGen v1.12.0) 42 at 2013-08-21 15:13:46.805. Transaction Mixes:</t>
  </si>
  <si>
    <t>EGenDriverCE (EGen v1.12.0) 42 at 2013-08-21 15:13:46.805. Broker Volume Parameters:  NONE</t>
  </si>
  <si>
    <t>EGenDriverCE (EGen v1.12.0) 42 at 2013-08-21 15:13:46.805. Customer Position Parameters:</t>
  </si>
  <si>
    <t>EGenDriverCE (EGen v1.12.0) 42 at 2013-08-21 15:13:46.805. Market Watch Parameters:</t>
  </si>
  <si>
    <t>EGenDriverCE (EGen v1.12.0) 42 at 2013-08-21 15:13:46.805. Security Detail Parameters:</t>
  </si>
  <si>
    <t>EGenDriverCE (EGen v1.12.0) 42 at 2013-08-21 15:13:46.805. Trade Lookup Parameters:</t>
  </si>
  <si>
    <t>EGenDriverCE (EGen v1.12.0) 42 at 2013-08-21 15:13:46.805. Trade Order Parameters:</t>
  </si>
  <si>
    <t>EGenDriverCE (EGen v1.12.0) 42 at 2013-08-21 15:13:46.805. Trade Update Parameters:</t>
  </si>
  <si>
    <t>EGenDriverCE (EGen v1.12.0) 42 at 2013-08-21 15:13:46.805. Driver CE Partition Settings:</t>
  </si>
  <si>
    <t>EGenDriverCE (EGen v1.12.0) 42 at 2013-08-21 15:13:46.805. Driver CE Settings:</t>
  </si>
  <si>
    <t>Unique ID:                              42</t>
  </si>
  <si>
    <t>Txn Mix RNGSeed:                        9645244065633009706</t>
  </si>
  <si>
    <t>Txn Input RNGSeed:                      9645244069927977002</t>
  </si>
  <si>
    <t>EGenDriverCE (EGen v1.12.0) 60 at 2013-08-21 15:13:46.805. CE object constructed using constructor 3 (valid for publication: YES).</t>
  </si>
  <si>
    <t>EGenDriverCE (EGen v1.12.0) 60 at 2013-08-21 15:13:46.805. Driver Global Settings:</t>
  </si>
  <si>
    <t>EGenDriverCE (EGen v1.12.0) 60 at 2013-08-21 15:13:46.805. Transaction Mixes:</t>
  </si>
  <si>
    <t>EGenDriverCE (EGen v1.12.0) 60 at 2013-08-21 15:13:46.805. Broker Volume Parameters:  NONE</t>
  </si>
  <si>
    <t>EGenDriverCE (EGen v1.12.0) 60 at 2013-08-21 15:13:46.805. Customer Position Parameters:</t>
  </si>
  <si>
    <t>EGenDriverCE (EGen v1.12.0) 60 at 2013-08-21 15:13:46.805. Market Watch Parameters:</t>
  </si>
  <si>
    <t>EGenDriverCE (EGen v1.12.0) 60 at 2013-08-21 15:13:46.805. Security Detail Parameters:</t>
  </si>
  <si>
    <t>EGenDriverCE (EGen v1.12.0) 60 at 2013-08-21 15:13:46.805. Trade Lookup Parameters:</t>
  </si>
  <si>
    <t>EGenDriverCE (EGen v1.12.0) 60 at 2013-08-21 15:13:46.805. Trade Order Parameters:</t>
  </si>
  <si>
    <t>EGenDriverCE (EGen v1.12.0) 60 at 2013-08-21 15:13:46.805. Trade Update Parameters:</t>
  </si>
  <si>
    <t>EGenDriverCE (EGen v1.12.0) 60 at 2013-08-21 15:13:46.805. Driver CE Partition Settings:</t>
  </si>
  <si>
    <t>EGenDriverCE (EGen v1.12.0) 60 at 2013-08-21 15:13:46.805. Driver CE Settings:</t>
  </si>
  <si>
    <t>Unique ID:                              60</t>
  </si>
  <si>
    <t>Txn Mix RNGSeed:                        9645244065633009724</t>
  </si>
  <si>
    <t>Txn Input RNGSeed:                      9645244069927977020</t>
  </si>
  <si>
    <t>EGenDriverMEE (EGen v1.12.0) 4 at 2013-08-21 15:13:46.821. Driver MEE Settings:</t>
  </si>
  <si>
    <t>Ticker Tape RNGSeed:                    9645244065633009668</t>
  </si>
  <si>
    <t>Trading Floor RNGSeed:                  9645244069927976964</t>
  </si>
  <si>
    <t>EGenDriverMEE (EGen v1.12.0) 4 at 2013-08-21 15:13:46.821. MEE object constructed using c'tor 1 (valid for publication: YES).</t>
  </si>
  <si>
    <t>EGenDriverCE (EGen v1.12.0) 14 at 2013-08-21 15:13:46.821. CE object constructed using constructor 3 (valid for publication: YES).</t>
  </si>
  <si>
    <t>EGenDriverCE (EGen v1.12.0) 14 at 2013-08-21 15:13:46.821. Driver Global Settings:</t>
  </si>
  <si>
    <t>EGenDriverCE (EGen v1.12.0) 14 at 2013-08-21 15:13:46.821. Transaction Mixes:</t>
  </si>
  <si>
    <t>EGenDriverCE (EGen v1.12.0) 14 at 2013-08-21 15:13:46.821. Broker Volume Parameters:  NONE</t>
  </si>
  <si>
    <t>EGenDriverCE (EGen v1.12.0) 14 at 2013-08-21 15:13:46.821. Customer Position Parameters:</t>
  </si>
  <si>
    <t>EGenDriverCE (EGen v1.12.0) 14 at 2013-08-21 15:13:46.821. Market Watch Parameters:</t>
  </si>
  <si>
    <t>EGenDriverCE (EGen v1.12.0) 14 at 2013-08-21 15:13:46.821. Security Detail Parameters:</t>
  </si>
  <si>
    <t>EGenDriverCE (EGen v1.12.0) 14 at 2013-08-21 15:13:46.821. Trade Lookup Parameters:</t>
  </si>
  <si>
    <t>EGenDriverCE (EGen v1.12.0) 14 at 2013-08-21 15:13:46.821. Trade Order Parameters:</t>
  </si>
  <si>
    <t>EGenDriverCE (EGen v1.12.0) 14 at 2013-08-21 15:13:46.821. Trade Update Parameters:</t>
  </si>
  <si>
    <t>EGenDriverCE (EGen v1.12.0) 14 at 2013-08-21 15:13:46.821. Driver CE Partition Settings:</t>
  </si>
  <si>
    <t>EGenDriverCE (EGen v1.12.0) 14 at 2013-08-21 15:13:46.821. Driver CE Settings:</t>
  </si>
  <si>
    <t>Unique ID:                              14</t>
  </si>
  <si>
    <t>Txn Mix RNGSeed:                        9645244065633009678</t>
  </si>
  <si>
    <t>Txn Input RNGSeed:                      9645244069927976974</t>
  </si>
  <si>
    <t>EGenDriverCE (EGen v1.12.0) 27 at 2013-08-21 15:13:46.821. CE object constructed using constructor 3 (valid for publication: YES).</t>
  </si>
  <si>
    <t>EGenDriverCE (EGen v1.12.0) 27 at 2013-08-21 15:13:46.821. Driver Global Settings:</t>
  </si>
  <si>
    <t>EGenDriverCE (EGen v1.12.0) 27 at 2013-08-21 15:13:46.821. Transaction Mixes:</t>
  </si>
  <si>
    <t>EGenDriverCE (EGen v1.12.0) 27 at 2013-08-21 15:13:46.821. Broker Volume Parameters:  NONE</t>
  </si>
  <si>
    <t>EGenDriverCE (EGen v1.12.0) 27 at 2013-08-21 15:13:46.821. Customer Position Parameters:</t>
  </si>
  <si>
    <t>EGenDriverCE (EGen v1.12.0) 27 at 2013-08-21 15:13:46.821. Market Watch Parameters:</t>
  </si>
  <si>
    <t>EGenDriverCE (EGen v1.12.0) 27 at 2013-08-21 15:13:46.821. Security Detail Parameters:</t>
  </si>
  <si>
    <t>EGenDriverCE (EGen v1.12.0) 27 at 2013-08-21 15:13:46.821. Trade Lookup Parameters:</t>
  </si>
  <si>
    <t>EGenDriverCE (EGen v1.12.0) 27 at 2013-08-21 15:13:46.821. Trade Order Parameters:</t>
  </si>
  <si>
    <t>EGenDriverCE (EGen v1.12.0) 27 at 2013-08-21 15:13:46.821. Trade Update Parameters:</t>
  </si>
  <si>
    <t>EGenDriverCE (EGen v1.12.0) 27 at 2013-08-21 15:13:46.821. Driver CE Partition Settings:</t>
  </si>
  <si>
    <t>EGenDriverCE (EGen v1.12.0) 27 at 2013-08-21 15:13:46.821. Driver CE Settings:</t>
  </si>
  <si>
    <t>Unique ID:                              27</t>
  </si>
  <si>
    <t>Txn Mix RNGSeed:                        9645244065633009691</t>
  </si>
  <si>
    <t>Txn Input RNGSeed:                      9645244069927976987</t>
  </si>
  <si>
    <t>EGenDriverCE (EGen v1.12.0) 43 at 2013-08-21 15:13:46.821. CE object constructed using constructor 3 (valid for publication: YES).</t>
  </si>
  <si>
    <t>EGenDriverCE (EGen v1.12.0) 43 at 2013-08-21 15:13:46.821. Driver Global Settings:</t>
  </si>
  <si>
    <t>EGenDriverCE (EGen v1.12.0) 43 at 2013-08-21 15:13:46.821. Transaction Mixes:</t>
  </si>
  <si>
    <t>EGenDriverCE (EGen v1.12.0) 43 at 2013-08-21 15:13:46.821. Broker Volume Parameters:  NONE</t>
  </si>
  <si>
    <t>EGenDriverCE (EGen v1.12.0) 43 at 2013-08-21 15:13:46.821. Customer Position Parameters:</t>
  </si>
  <si>
    <t>EGenDriverCE (EGen v1.12.0) 43 at 2013-08-21 15:13:46.821. Market Watch Parameters:</t>
  </si>
  <si>
    <t>EGenDriverCE (EGen v1.12.0) 43 at 2013-08-21 15:13:46.821. Security Detail Parameters:</t>
  </si>
  <si>
    <t>EGenDriverCE (EGen v1.12.0) 43 at 2013-08-21 15:13:46.821. Trade Lookup Parameters:</t>
  </si>
  <si>
    <t>EGenDriverCE (EGen v1.12.0) 43 at 2013-08-21 15:13:46.821. Trade Order Parameters:</t>
  </si>
  <si>
    <t>EGenDriverCE (EGen v1.12.0) 43 at 2013-08-21 15:13:46.821. Trade Update Parameters:</t>
  </si>
  <si>
    <t>EGenDriverCE (EGen v1.12.0) 43 at 2013-08-21 15:13:46.821. Driver CE Partition Settings:</t>
  </si>
  <si>
    <t>EGenDriverCE (EGen v1.12.0) 43 at 2013-08-21 15:13:46.821. Driver CE Settings:</t>
  </si>
  <si>
    <t>Unique ID:                              43</t>
  </si>
  <si>
    <t>Txn Mix RNGSeed:                        9645244065633009707</t>
  </si>
  <si>
    <t>Txn Input RNGSeed:                      9645244069927977003</t>
  </si>
  <si>
    <t>DRIVER15</t>
  </si>
  <si>
    <t>EGenDriverCE (EGen v1.12.0) 77 at 2013-08-21 15:13:46.821. CE object constructed using constructor 3 (valid for publication: YES).</t>
  </si>
  <si>
    <t>EGenDriverCE (EGen v1.12.0) 77 at 2013-08-21 15:13:46.821. Driver Global Settings:</t>
  </si>
  <si>
    <t>EGenDriverCE (EGen v1.12.0) 77 at 2013-08-21 15:13:46.821. Transaction Mixes:</t>
  </si>
  <si>
    <t>EGenDriverCE (EGen v1.12.0) 77 at 2013-08-21 15:13:46.821. Broker Volume Parameters:  NONE</t>
  </si>
  <si>
    <t>EGenDriverCE (EGen v1.12.0) 77 at 2013-08-21 15:13:46.821. Customer Position Parameters:</t>
  </si>
  <si>
    <t>EGenDriverCE (EGen v1.12.0) 77 at 2013-08-21 15:13:46.821. Market Watch Parameters:</t>
  </si>
  <si>
    <t>EGenDriverCE (EGen v1.12.0) 77 at 2013-08-21 15:13:46.821. Security Detail Parameters:</t>
  </si>
  <si>
    <t>EGenDriverCE (EGen v1.12.0) 77 at 2013-08-21 15:13:46.821. Trade Lookup Parameters:</t>
  </si>
  <si>
    <t>EGenDriverCE (EGen v1.12.0) 77 at 2013-08-21 15:13:46.821. Trade Order Parameters:</t>
  </si>
  <si>
    <t>EGenDriverCE (EGen v1.12.0) 77 at 2013-08-21 15:13:46.821. Trade Update Parameters:</t>
  </si>
  <si>
    <t>EGenDriverCE (EGen v1.12.0) 77 at 2013-08-21 15:13:46.821. Driver CE Partition Settings:</t>
  </si>
  <si>
    <t>EGenDriverCE (EGen v1.12.0) 77 at 2013-08-21 15:13:46.821. Driver CE Settings:</t>
  </si>
  <si>
    <t>Unique ID:                              77</t>
  </si>
  <si>
    <t>Txn Mix RNGSeed:                        9645244065633009741</t>
  </si>
  <si>
    <t>Txn Input RNGSeed:                      9645244069927977037</t>
  </si>
  <si>
    <t>EGenDriverCE (EGen v1.12.0) 61 at 2013-08-21 15:13:46.821. CE object constructed using constructor 3 (valid for publication: YES).</t>
  </si>
  <si>
    <t>EGenDriverCE (EGen v1.12.0) 61 at 2013-08-21 15:13:46.821. Driver Global Settings:</t>
  </si>
  <si>
    <t>EGenDriverCE (EGen v1.12.0) 61 at 2013-08-21 15:13:46.821. Transaction Mixes:</t>
  </si>
  <si>
    <t>EGenDriverCE (EGen v1.12.0) 61 at 2013-08-21 15:13:46.821. Broker Volume Parameters:  NONE</t>
  </si>
  <si>
    <t>EGenDriverCE (EGen v1.12.0) 61 at 2013-08-21 15:13:46.821. Customer Position Parameters:</t>
  </si>
  <si>
    <t>EGenDriverCE (EGen v1.12.0) 61 at 2013-08-21 15:13:46.821. Market Watch Parameters:</t>
  </si>
  <si>
    <t>EGenDriverCE (EGen v1.12.0) 61 at 2013-08-21 15:13:46.821. Security Detail Parameters:</t>
  </si>
  <si>
    <t>EGenDriverCE (EGen v1.12.0) 61 at 2013-08-21 15:13:46.821. Trade Lookup Parameters:</t>
  </si>
  <si>
    <t>EGenDriverCE (EGen v1.12.0) 61 at 2013-08-21 15:13:46.821. Trade Order Parameters:</t>
  </si>
  <si>
    <t>EGenDriverCE (EGen v1.12.0) 61 at 2013-08-21 15:13:46.821. Trade Update Parameters:</t>
  </si>
  <si>
    <t>EGenDriverCE (EGen v1.12.0) 61 at 2013-08-21 15:13:46.821. Driver CE Partition Settings:</t>
  </si>
  <si>
    <t>EGenDriverCE (EGen v1.12.0) 61 at 2013-08-21 15:13:46.821. Driver CE Settings:</t>
  </si>
  <si>
    <t>Unique ID:                              61</t>
  </si>
  <si>
    <t>Txn Mix RNGSeed:                        9645244065633009725</t>
  </si>
  <si>
    <t>Txn Input RNGSeed:                      9645244069927977021</t>
  </si>
  <si>
    <t>EGenDriverCE (EGen v1.12.0) 15 at 2013-08-21 15:13:46.836. CE object constructed using constructor 3 (valid for publication: YES).</t>
  </si>
  <si>
    <t>EGenDriverCE (EGen v1.12.0) 15 at 2013-08-21 15:13:46.836. Driver Global Settings:</t>
  </si>
  <si>
    <t>EGenDriverCE (EGen v1.12.0) 15 at 2013-08-21 15:13:46.836. Transaction Mixes:</t>
  </si>
  <si>
    <t>EGenDriverCE (EGen v1.12.0) 15 at 2013-08-21 15:13:46.836. Broker Volume Parameters:  NONE</t>
  </si>
  <si>
    <t>EGenDriverCE (EGen v1.12.0) 15 at 2013-08-21 15:13:46.836. Customer Position Parameters:</t>
  </si>
  <si>
    <t>EGenDriverCE (EGen v1.12.0) 15 at 2013-08-21 15:13:46.836. Market Watch Parameters:</t>
  </si>
  <si>
    <t>EGenDriverCE (EGen v1.12.0) 15 at 2013-08-21 15:13:46.836. Security Detail Parameters:</t>
  </si>
  <si>
    <t>EGenDriverCE (EGen v1.12.0) 15 at 2013-08-21 15:13:46.836. Trade Lookup Parameters:</t>
  </si>
  <si>
    <t>EGenDriverCE (EGen v1.12.0) 15 at 2013-08-21 15:13:46.836. Trade Order Parameters:</t>
  </si>
  <si>
    <t>EGenDriverCE (EGen v1.12.0) 15 at 2013-08-21 15:13:46.836. Trade Update Parameters:</t>
  </si>
  <si>
    <t>EGenDriverCE (EGen v1.12.0) 15 at 2013-08-21 15:13:46.836. Driver CE Partition Settings:</t>
  </si>
  <si>
    <t>EGenDriverCE (EGen v1.12.0) 15 at 2013-08-21 15:13:46.836. Driver CE Settings:</t>
  </si>
  <si>
    <t>Unique ID:                              15</t>
  </si>
  <si>
    <t>Txn Mix RNGSeed:                        9645244065633009679</t>
  </si>
  <si>
    <t>Txn Input RNGSeed:                      9645244069927976975</t>
  </si>
  <si>
    <t>EGenDriverCE (EGen v1.12.0) 28 at 2013-08-21 15:13:46.836. CE object constructed using constructor 3 (valid for publication: YES).</t>
  </si>
  <si>
    <t>EGenDriverCE (EGen v1.12.0) 28 at 2013-08-21 15:13:46.836. Driver Global Settings:</t>
  </si>
  <si>
    <t>EGenDriverCE (EGen v1.12.0) 28 at 2013-08-21 15:13:46.836. Transaction Mixes:</t>
  </si>
  <si>
    <t>EGenDriverCE (EGen v1.12.0) 28 at 2013-08-21 15:13:46.836. Broker Volume Parameters:  NONE</t>
  </si>
  <si>
    <t>EGenDriverCE (EGen v1.12.0) 28 at 2013-08-21 15:13:46.836. Customer Position Parameters:</t>
  </si>
  <si>
    <t>EGenDriverCE (EGen v1.12.0) 28 at 2013-08-21 15:13:46.836. Market Watch Parameters:</t>
  </si>
  <si>
    <t>EGenDriverCE (EGen v1.12.0) 28 at 2013-08-21 15:13:46.836. Security Detail Parameters:</t>
  </si>
  <si>
    <t>EGenDriverCE (EGen v1.12.0) 28 at 2013-08-21 15:13:46.836. Trade Lookup Parameters:</t>
  </si>
  <si>
    <t>EGenDriverCE (EGen v1.12.0) 28 at 2013-08-21 15:13:46.836. Trade Order Parameters:</t>
  </si>
  <si>
    <t>EGenDriverCE (EGen v1.12.0) 28 at 2013-08-21 15:13:46.836. Trade Update Parameters:</t>
  </si>
  <si>
    <t>EGenDriverCE (EGen v1.12.0) 28 at 2013-08-21 15:13:46.836. Driver CE Partition Settings:</t>
  </si>
  <si>
    <t>EGenDriverCE (EGen v1.12.0) 28 at 2013-08-21 15:13:46.836. Driver CE Settings:</t>
  </si>
  <si>
    <t>Unique ID:                              28</t>
  </si>
  <si>
    <t>Txn Mix RNGSeed:                        9645244065633009692</t>
  </si>
  <si>
    <t>Txn Input RNGSeed:                      9645244069927976988</t>
  </si>
  <si>
    <t>EGenDriverCE (EGen v1.12.0) 44 at 2013-08-21 15:13:46.836. CE object constructed using constructor 3 (valid for publication: YES).</t>
  </si>
  <si>
    <t>EGenDriverCE (EGen v1.12.0) 44 at 2013-08-21 15:13:46.836. Driver Global Settings:</t>
  </si>
  <si>
    <t>EGenDriverCE (EGen v1.12.0) 44 at 2013-08-21 15:13:46.836. Transaction Mixes:</t>
  </si>
  <si>
    <t>EGenDriverCE (EGen v1.12.0) 44 at 2013-08-21 15:13:46.836. Broker Volume Parameters:  NONE</t>
  </si>
  <si>
    <t>EGenDriverCE (EGen v1.12.0) 44 at 2013-08-21 15:13:46.836. Customer Position Parameters:</t>
  </si>
  <si>
    <t>EGenDriverCE (EGen v1.12.0) 44 at 2013-08-21 15:13:46.836. Market Watch Parameters:</t>
  </si>
  <si>
    <t>EGenDriverCE (EGen v1.12.0) 44 at 2013-08-21 15:13:46.836. Security Detail Parameters:</t>
  </si>
  <si>
    <t>EGenDriverCE (EGen v1.12.0) 44 at 2013-08-21 15:13:46.836. Trade Lookup Parameters:</t>
  </si>
  <si>
    <t>EGenDriverCE (EGen v1.12.0) 44 at 2013-08-21 15:13:46.836. Trade Order Parameters:</t>
  </si>
  <si>
    <t>EGenDriverCE (EGen v1.12.0) 44 at 2013-08-21 15:13:46.836. Trade Update Parameters:</t>
  </si>
  <si>
    <t>EGenDriverCE (EGen v1.12.0) 44 at 2013-08-21 15:13:46.836. Driver CE Partition Settings:</t>
  </si>
  <si>
    <t>EGenDriverCE (EGen v1.12.0) 44 at 2013-08-21 15:13:46.836. Driver CE Settings:</t>
  </si>
  <si>
    <t>Unique ID:                              44</t>
  </si>
  <si>
    <t>Txn Mix RNGSeed:                        9645244065633009708</t>
  </si>
  <si>
    <t>Txn Input RNGSeed:                      9645244069927977004</t>
  </si>
  <si>
    <t>EGenDriverCE (EGen v1.12.0) 62 at 2013-08-21 15:13:46.836. CE object constructed using constructor 3 (valid for publication: YES).</t>
  </si>
  <si>
    <t>EGenDriverCE (EGen v1.12.0) 62 at 2013-08-21 15:13:46.836. Driver Global Settings:</t>
  </si>
  <si>
    <t>EGenDriverCE (EGen v1.12.0) 62 at 2013-08-21 15:13:46.836. Transaction Mixes:</t>
  </si>
  <si>
    <t>EGenDriverCE (EGen v1.12.0) 62 at 2013-08-21 15:13:46.836. Broker Volume Parameters:  NONE</t>
  </si>
  <si>
    <t>EGenDriverCE (EGen v1.12.0) 62 at 2013-08-21 15:13:46.836. Customer Position Parameters:</t>
  </si>
  <si>
    <t>EGenDriverCE (EGen v1.12.0) 62 at 2013-08-21 15:13:46.836. Market Watch Parameters:</t>
  </si>
  <si>
    <t>EGenDriverCE (EGen v1.12.0) 62 at 2013-08-21 15:13:46.836. Security Detail Parameters:</t>
  </si>
  <si>
    <t>EGenDriverCE (EGen v1.12.0) 62 at 2013-08-21 15:13:46.836. Trade Lookup Parameters:</t>
  </si>
  <si>
    <t>EGenDriverCE (EGen v1.12.0) 62 at 2013-08-21 15:13:46.836. Trade Order Parameters:</t>
  </si>
  <si>
    <t>EGenDriverCE (EGen v1.12.0) 62 at 2013-08-21 15:13:46.836. Trade Update Parameters:</t>
  </si>
  <si>
    <t>EGenDriverCE (EGen v1.12.0) 62 at 2013-08-21 15:13:46.836. Driver CE Partition Settings:</t>
  </si>
  <si>
    <t>EGenDriverCE (EGen v1.12.0) 62 at 2013-08-21 15:13:46.836. Driver CE Settings:</t>
  </si>
  <si>
    <t>Unique ID:                              62</t>
  </si>
  <si>
    <t>Txn Mix RNGSeed:                        9645244065633009726</t>
  </si>
  <si>
    <t>Txn Input RNGSeed:                      9645244069927977022</t>
  </si>
  <si>
    <t>EGenDriverCE (EGen v1.12.0) 78 at 2013-08-21 15:13:46.836. CE object constructed using constructor 3 (valid for publication: YES).</t>
  </si>
  <si>
    <t>EGenDriverCE (EGen v1.12.0) 78 at 2013-08-21 15:13:46.836. Driver Global Settings:</t>
  </si>
  <si>
    <t>EGenDriverCE (EGen v1.12.0) 78 at 2013-08-21 15:13:46.836. Transaction Mixes:</t>
  </si>
  <si>
    <t>EGenDriverCE (EGen v1.12.0) 78 at 2013-08-21 15:13:46.836. Broker Volume Parameters:  NONE</t>
  </si>
  <si>
    <t>EGenDriverCE (EGen v1.12.0) 78 at 2013-08-21 15:13:46.836. Customer Position Parameters:</t>
  </si>
  <si>
    <t>EGenDriverCE (EGen v1.12.0) 78 at 2013-08-21 15:13:46.836. Market Watch Parameters:</t>
  </si>
  <si>
    <t>EGenDriverCE (EGen v1.12.0) 78 at 2013-08-21 15:13:46.836. Security Detail Parameters:</t>
  </si>
  <si>
    <t>EGenDriverCE (EGen v1.12.0) 78 at 2013-08-21 15:13:46.836. Trade Lookup Parameters:</t>
  </si>
  <si>
    <t>EGenDriverCE (EGen v1.12.0) 78 at 2013-08-21 15:13:46.836. Trade Order Parameters:</t>
  </si>
  <si>
    <t>EGenDriverCE (EGen v1.12.0) 78 at 2013-08-21 15:13:46.836. Trade Update Parameters:</t>
  </si>
  <si>
    <t>EGenDriverCE (EGen v1.12.0) 78 at 2013-08-21 15:13:46.836. Driver CE Partition Settings:</t>
  </si>
  <si>
    <t>EGenDriverCE (EGen v1.12.0) 78 at 2013-08-21 15:13:46.836. Driver CE Settings:</t>
  </si>
  <si>
    <t>Unique ID:                              78</t>
  </si>
  <si>
    <t>Txn Mix RNGSeed:                        9645244065633009742</t>
  </si>
  <si>
    <t>Txn Input RNGSeed:                      9645244069927977038</t>
  </si>
  <si>
    <t>EGenDriverCE (EGen v1.12.0) 16 at 2013-08-21 15:13:46.852. CE object constructed using constructor 3 (valid for publication: YES).</t>
  </si>
  <si>
    <t>EGenDriverCE (EGen v1.12.0) 16 at 2013-08-21 15:13:46.852. Driver Global Settings:</t>
  </si>
  <si>
    <t>EGenDriverCE (EGen v1.12.0) 16 at 2013-08-21 15:13:46.852. Transaction Mixes:</t>
  </si>
  <si>
    <t>EGenDriverCE (EGen v1.12.0) 16 at 2013-08-21 15:13:46.852. Broker Volume Parameters:  NONE</t>
  </si>
  <si>
    <t>EGenDriverCE (EGen v1.12.0) 16 at 2013-08-21 15:13:46.852. Customer Position Parameters:</t>
  </si>
  <si>
    <t>EGenDriverCE (EGen v1.12.0) 16 at 2013-08-21 15:13:46.852. Market Watch Parameters:</t>
  </si>
  <si>
    <t>EGenDriverCE (EGen v1.12.0) 16 at 2013-08-21 15:13:46.852. Security Detail Parameters:</t>
  </si>
  <si>
    <t>EGenDriverCE (EGen v1.12.0) 16 at 2013-08-21 15:13:46.852. Trade Lookup Parameters:</t>
  </si>
  <si>
    <t>EGenDriverCE (EGen v1.12.0) 16 at 2013-08-21 15:13:46.852. Trade Order Parameters:</t>
  </si>
  <si>
    <t>EGenDriverCE (EGen v1.12.0) 16 at 2013-08-21 15:13:46.852. Driver CE Partition Settings:</t>
  </si>
  <si>
    <t>EGenDriverCE (EGen v1.12.0) 16 at 2013-08-21 15:13:46.852. Driver CE Settings:</t>
  </si>
  <si>
    <t>Unique ID:                              16</t>
  </si>
  <si>
    <t>Txn Mix RNGSeed:                        9645244065633009680</t>
  </si>
  <si>
    <t>Txn Input RNGSeed:                      9645244069927976976</t>
  </si>
  <si>
    <t>EGenDriverCE (EGen v1.12.0) 16 at 2013-08-21 15:13:46.852. Trade Update Parameters:</t>
  </si>
  <si>
    <t>EGenDriverCE (EGen v1.12.0) 29 at 2013-08-21 15:13:46.852. Driver Global Settings:</t>
  </si>
  <si>
    <t>EGenDriverCE (EGen v1.12.0) 29 at 2013-08-21 15:13:46.852. CE object constructed using constructor 3 (valid for publication: YES).</t>
  </si>
  <si>
    <t>EGenDriverCE (EGen v1.12.0) 45 at 2013-08-21 15:13:46.852. Driver Global Settings:</t>
  </si>
  <si>
    <t>EGenDriverCE (EGen v1.12.0) 45 at 2013-08-21 15:13:46.852. CE object constructed using constructor 3 (valid for publication: YES).</t>
  </si>
  <si>
    <t>EGenDriverCE (EGen v1.12.0) 29 at 2013-08-21 15:13:46.852. Transaction Mixes:</t>
  </si>
  <si>
    <t>EGenDriverCE (EGen v1.12.0) 29 at 2013-08-21 15:13:46.852. Broker Volume Parameters:  NONE</t>
  </si>
  <si>
    <t>EGenDriverCE (EGen v1.12.0) 29 at 2013-08-21 15:13:46.852. Customer Position Parameters:</t>
  </si>
  <si>
    <t>EGenDriverCE (EGen v1.12.0) 29 at 2013-08-21 15:13:46.852. Market Watch Parameters:</t>
  </si>
  <si>
    <t>EGenDriverCE (EGen v1.12.0) 29 at 2013-08-21 15:13:46.852. Security Detail Parameters:</t>
  </si>
  <si>
    <t>EGenDriverCE (EGen v1.12.0) 29 at 2013-08-21 15:13:46.852. Trade Lookup Parameters:</t>
  </si>
  <si>
    <t>EGenDriverCE (EGen v1.12.0) 29 at 2013-08-21 15:13:46.852. Trade Order Parameters:</t>
  </si>
  <si>
    <t>EGenDriverCE (EGen v1.12.0) 29 at 2013-08-21 15:13:46.852. Trade Update Parameters:</t>
  </si>
  <si>
    <t>EGenDriverCE (EGen v1.12.0) 29 at 2013-08-21 15:13:46.852. Driver CE Partition Settings:</t>
  </si>
  <si>
    <t>EGenDriverCE (EGen v1.12.0) 29 at 2013-08-21 15:13:46.852. Driver CE Settings:</t>
  </si>
  <si>
    <t>Unique ID:                              29</t>
  </si>
  <si>
    <t>Txn Mix RNGSeed:                        9645244065633009693</t>
  </si>
  <si>
    <t>Txn Input RNGSeed:                      9645244069927976989</t>
  </si>
  <si>
    <t>EGenDriverCE (EGen v1.12.0) 45 at 2013-08-21 15:13:46.852. Transaction Mixes:</t>
  </si>
  <si>
    <t>EGenDriverCE (EGen v1.12.0) 45 at 2013-08-21 15:13:46.852. Broker Volume Parameters:  NONE</t>
  </si>
  <si>
    <t>EGenDriverCE (EGen v1.12.0) 45 at 2013-08-21 15:13:46.852. Customer Position Parameters:</t>
  </si>
  <si>
    <t>EGenDriverCE (EGen v1.12.0) 45 at 2013-08-21 15:13:46.852. Market Watch Parameters:</t>
  </si>
  <si>
    <t>EGenDriverCE (EGen v1.12.0) 45 at 2013-08-21 15:13:46.852. Security Detail Parameters:</t>
  </si>
  <si>
    <t>EGenDriverCE (EGen v1.12.0) 45 at 2013-08-21 15:13:46.852. Trade Lookup Parameters:</t>
  </si>
  <si>
    <t>EGenDriverCE (EGen v1.12.0) 45 at 2013-08-21 15:13:46.852. Trade Order Parameters:</t>
  </si>
  <si>
    <t>EGenDriverCE (EGen v1.12.0) 45 at 2013-08-21 15:13:46.852. Trade Update Parameters:</t>
  </si>
  <si>
    <t>EGenDriverCE (EGen v1.12.0) 45 at 2013-08-21 15:13:46.852. Driver CE Partition Settings:</t>
  </si>
  <si>
    <t>EGenDriverCE (EGen v1.12.0) 45 at 2013-08-21 15:13:46.852. Driver CE Settings:</t>
  </si>
  <si>
    <t>Unique ID:                              45</t>
  </si>
  <si>
    <t>Txn Mix RNGSeed:                        9645244065633009709</t>
  </si>
  <si>
    <t>Txn Input RNGSeed:                      9645244069927977005</t>
  </si>
  <si>
    <t>EGenDriverCE (EGen v1.12.0) 63 at 2013-08-21 15:13:46.852. CE object constructed using constructor 3 (valid for publication: YES).</t>
  </si>
  <si>
    <t>EGenDriverCE (EGen v1.12.0) 63 at 2013-08-21 15:13:46.852. Driver Global Settings:</t>
  </si>
  <si>
    <t>EGenDriverCE (EGen v1.12.0) 63 at 2013-08-21 15:13:46.852. Transaction Mixes:</t>
  </si>
  <si>
    <t>EGenDriverCE (EGen v1.12.0) 63 at 2013-08-21 15:13:46.852. Broker Volume Parameters:  NONE</t>
  </si>
  <si>
    <t>EGenDriverCE (EGen v1.12.0) 63 at 2013-08-21 15:13:46.852. Customer Position Parameters:</t>
  </si>
  <si>
    <t>EGenDriverCE (EGen v1.12.0) 63 at 2013-08-21 15:13:46.852. Market Watch Parameters:</t>
  </si>
  <si>
    <t>EGenDriverCE (EGen v1.12.0) 63 at 2013-08-21 15:13:46.852. Security Detail Parameters:</t>
  </si>
  <si>
    <t>EGenDriverCE (EGen v1.12.0) 63 at 2013-08-21 15:13:46.852. Trade Lookup Parameters:</t>
  </si>
  <si>
    <t>EGenDriverCE (EGen v1.12.0) 63 at 2013-08-21 15:13:46.852. Trade Order Parameters:</t>
  </si>
  <si>
    <t>EGenDriverCE (EGen v1.12.0) 63 at 2013-08-21 15:13:46.852. Trade Update Parameters:</t>
  </si>
  <si>
    <t>EGenDriverCE (EGen v1.12.0) 63 at 2013-08-21 15:13:46.852. Driver CE Partition Settings:</t>
  </si>
  <si>
    <t>EGenDriverCE (EGen v1.12.0) 63 at 2013-08-21 15:13:46.852. Driver CE Settings:</t>
  </si>
  <si>
    <t>Unique ID:                              63</t>
  </si>
  <si>
    <t>Txn Mix RNGSeed:                        9645244065633009727</t>
  </si>
  <si>
    <t>Txn Input RNGSeed:                      9645244069927977023</t>
  </si>
  <si>
    <t>EGenDriverCE (EGen v1.12.0) 79 at 2013-08-21 15:13:46.852. CE object constructed using constructor 3 (valid for publication: YES).</t>
  </si>
  <si>
    <t>EGenDriverCE (EGen v1.12.0) 79 at 2013-08-21 15:13:46.852. Driver Global Settings:</t>
  </si>
  <si>
    <t>EGenDriverCE (EGen v1.12.0) 79 at 2013-08-21 15:13:46.852. Transaction Mixes:</t>
  </si>
  <si>
    <t>EGenDriverCE (EGen v1.12.0) 79 at 2013-08-21 15:13:46.852. Broker Volume Parameters:  NONE</t>
  </si>
  <si>
    <t>EGenDriverCE (EGen v1.12.0) 79 at 2013-08-21 15:13:46.852. Customer Position Parameters:</t>
  </si>
  <si>
    <t>EGenDriverCE (EGen v1.12.0) 79 at 2013-08-21 15:13:46.852. Market Watch Parameters:</t>
  </si>
  <si>
    <t>EGenDriverCE (EGen v1.12.0) 79 at 2013-08-21 15:13:46.852. Security Detail Parameters:</t>
  </si>
  <si>
    <t>EGenDriverCE (EGen v1.12.0) 79 at 2013-08-21 15:13:46.852. Trade Lookup Parameters:</t>
  </si>
  <si>
    <t>EGenDriverCE (EGen v1.12.0) 79 at 2013-08-21 15:13:46.852. Trade Order Parameters:</t>
  </si>
  <si>
    <t>EGenDriverCE (EGen v1.12.0) 79 at 2013-08-21 15:13:46.852. Trade Update Parameters:</t>
  </si>
  <si>
    <t>EGenDriverCE (EGen v1.12.0) 79 at 2013-08-21 15:13:46.852. Driver CE Partition Settings:</t>
  </si>
  <si>
    <t>EGenDriverCE (EGen v1.12.0) 79 at 2013-08-21 15:13:46.852. Driver CE Settings:</t>
  </si>
  <si>
    <t>Unique ID:                              79</t>
  </si>
  <si>
    <t>Txn Mix RNGSeed:                        9645244065633009743</t>
  </si>
  <si>
    <t>Txn Input RNGSeed:                      9645244069927977039</t>
  </si>
  <si>
    <t>EGenDriverCE (EGen v1.12.0) 17 at 2013-08-21 15:13:46.868. CE object constructed using constructor 3 (valid for publication: YES).</t>
  </si>
  <si>
    <t>EGenDriverCE (EGen v1.12.0) 17 at 2013-08-21 15:13:46.868. Driver Global Settings:</t>
  </si>
  <si>
    <t>EGenDriverCE (EGen v1.12.0) 17 at 2013-08-21 15:13:46.868. Transaction Mixes:</t>
  </si>
  <si>
    <t>EGenDriverCE (EGen v1.12.0) 17 at 2013-08-21 15:13:46.868. Broker Volume Parameters:  NONE</t>
  </si>
  <si>
    <t>EGenDriverCE (EGen v1.12.0) 17 at 2013-08-21 15:13:46.868. Customer Position Parameters:</t>
  </si>
  <si>
    <t>EGenDriverCE (EGen v1.12.0) 17 at 2013-08-21 15:13:46.868. Market Watch Parameters:</t>
  </si>
  <si>
    <t>EGenDriverCE (EGen v1.12.0) 17 at 2013-08-21 15:13:46.868. Security Detail Parameters:</t>
  </si>
  <si>
    <t>EGenDriverCE (EGen v1.12.0) 17 at 2013-08-21 15:13:46.868. Trade Lookup Parameters:</t>
  </si>
  <si>
    <t>EGenDriverCE (EGen v1.12.0) 17 at 2013-08-21 15:13:46.868. Trade Order Parameters:</t>
  </si>
  <si>
    <t>EGenDriverCE (EGen v1.12.0) 17 at 2013-08-21 15:13:46.868. Trade Update Parameters:</t>
  </si>
  <si>
    <t>EGenDriverCE (EGen v1.12.0) 17 at 2013-08-21 15:13:46.868. Driver CE Partition Settings:</t>
  </si>
  <si>
    <t>EGenDriverCE (EGen v1.12.0) 17 at 2013-08-21 15:13:46.868. Driver CE Settings:</t>
  </si>
  <si>
    <t>Unique ID:                              17</t>
  </si>
  <si>
    <t>Txn Mix RNGSeed:                        9645244065633009681</t>
  </si>
  <si>
    <t>Txn Input RNGSeed:                      9645244069927976977</t>
  </si>
  <si>
    <t>EGenDriverCE (EGen v1.12.0) 30 at 2013-08-21 15:13:46.868. CE object constructed using constructor 3 (valid for publication: YES).</t>
  </si>
  <si>
    <t>EGenDriverCE (EGen v1.12.0) 30 at 2013-08-21 15:13:46.868. Driver Global Settings:</t>
  </si>
  <si>
    <t>EGenDriverCE (EGen v1.12.0) 30 at 2013-08-21 15:13:46.868. Transaction Mixes:</t>
  </si>
  <si>
    <t>EGenDriverCE (EGen v1.12.0) 30 at 2013-08-21 15:13:46.868. Broker Volume Parameters:  NONE</t>
  </si>
  <si>
    <t>EGenDriverCE (EGen v1.12.0) 30 at 2013-08-21 15:13:46.868. Customer Position Parameters:</t>
  </si>
  <si>
    <t>EGenDriverCE (EGen v1.12.0) 30 at 2013-08-21 15:13:46.868. Market Watch Parameters:</t>
  </si>
  <si>
    <t>EGenDriverCE (EGen v1.12.0) 30 at 2013-08-21 15:13:46.868. Security Detail Parameters:</t>
  </si>
  <si>
    <t>EGenDriverCE (EGen v1.12.0) 30 at 2013-08-21 15:13:46.868. Trade Lookup Parameters:</t>
  </si>
  <si>
    <t>EGenDriverCE (EGen v1.12.0) 30 at 2013-08-21 15:13:46.868. Trade Order Parameters:</t>
  </si>
  <si>
    <t>EGenDriverCE (EGen v1.12.0) 30 at 2013-08-21 15:13:46.868. Trade Update Parameters:</t>
  </si>
  <si>
    <t>EGenDriverCE (EGen v1.12.0) 30 at 2013-08-21 15:13:46.868. Driver CE Partition Settings:</t>
  </si>
  <si>
    <t>EGenDriverCE (EGen v1.12.0) 30 at 2013-08-21 15:13:46.868. Driver CE Settings:</t>
  </si>
  <si>
    <t>Unique ID:                              30</t>
  </si>
  <si>
    <t>Txn Mix RNGSeed:                        9645244065633009694</t>
  </si>
  <si>
    <t>Txn Input RNGSeed:                      9645244069927976990</t>
  </si>
  <si>
    <t>EGenDriverCE (EGen v1.12.0) 46 at 2013-08-21 15:13:46.868. CE object constructed using constructor 3 (valid for publication: YES).</t>
  </si>
  <si>
    <t>EGenDriverCE (EGen v1.12.0) 46 at 2013-08-21 15:13:46.868. Driver Global Settings:</t>
  </si>
  <si>
    <t>EGenDriverCE (EGen v1.12.0) 46 at 2013-08-21 15:13:46.868. Transaction Mixes:</t>
  </si>
  <si>
    <t>EGenDriverCE (EGen v1.12.0) 46 at 2013-08-21 15:13:46.868. Broker Volume Parameters:  NONE</t>
  </si>
  <si>
    <t>EGenDriverCE (EGen v1.12.0) 46 at 2013-08-21 15:13:46.868. Customer Position Parameters:</t>
  </si>
  <si>
    <t>EGenDriverCE (EGen v1.12.0) 46 at 2013-08-21 15:13:46.868. Market Watch Parameters:</t>
  </si>
  <si>
    <t>EGenDriverCE (EGen v1.12.0) 46 at 2013-08-21 15:13:46.868. Security Detail Parameters:</t>
  </si>
  <si>
    <t>EGenDriverCE (EGen v1.12.0) 46 at 2013-08-21 15:13:46.868. Trade Lookup Parameters:</t>
  </si>
  <si>
    <t>EGenDriverCE (EGen v1.12.0) 46 at 2013-08-21 15:13:46.868. Trade Order Parameters:</t>
  </si>
  <si>
    <t>EGenDriverCE (EGen v1.12.0) 46 at 2013-08-21 15:13:46.868. Trade Update Parameters:</t>
  </si>
  <si>
    <t>EGenDriverCE (EGen v1.12.0) 46 at 2013-08-21 15:13:46.868. Driver CE Partition Settings:</t>
  </si>
  <si>
    <t>EGenDriverCE (EGen v1.12.0) 46 at 2013-08-21 15:13:46.868. Driver CE Settings:</t>
  </si>
  <si>
    <t>Unique ID:                              46</t>
  </si>
  <si>
    <t>Txn Mix RNGSeed:                        9645244065633009710</t>
  </si>
  <si>
    <t>Txn Input RNGSeed:                      9645244069927977006</t>
  </si>
  <si>
    <t>EGenDriverCE (EGen v1.12.0) 64 at 2013-08-21 15:13:46.868. CE object constructed using constructor 3 (valid for publication: YES).</t>
  </si>
  <si>
    <t>EGenDriverCE (EGen v1.12.0) 64 at 2013-08-21 15:13:46.868. Driver Global Settings:</t>
  </si>
  <si>
    <t>EGenDriverCE (EGen v1.12.0) 64 at 2013-08-21 15:13:46.868. Transaction Mixes:</t>
  </si>
  <si>
    <t>EGenDriverCE (EGen v1.12.0) 64 at 2013-08-21 15:13:46.868. Broker Volume Parameters:  NONE</t>
  </si>
  <si>
    <t>EGenDriverCE (EGen v1.12.0) 64 at 2013-08-21 15:13:46.868. Customer Position Parameters:</t>
  </si>
  <si>
    <t>EGenDriverCE (EGen v1.12.0) 64 at 2013-08-21 15:13:46.868. Market Watch Parameters:</t>
  </si>
  <si>
    <t>EGenDriverCE (EGen v1.12.0) 64 at 2013-08-21 15:13:46.868. Security Detail Parameters:</t>
  </si>
  <si>
    <t>EGenDriverCE (EGen v1.12.0) 64 at 2013-08-21 15:13:46.868. Trade Lookup Parameters:</t>
  </si>
  <si>
    <t>EGenDriverCE (EGen v1.12.0) 64 at 2013-08-21 15:13:46.868. Trade Order Parameters:</t>
  </si>
  <si>
    <t>EGenDriverCE (EGen v1.12.0) 64 at 2013-08-21 15:13:46.868. Trade Update Parameters:</t>
  </si>
  <si>
    <t>EGenDriverCE (EGen v1.12.0) 64 at 2013-08-21 15:13:46.868. Driver CE Partition Settings:</t>
  </si>
  <si>
    <t>EGenDriverCE (EGen v1.12.0) 64 at 2013-08-21 15:13:46.868. Driver CE Settings:</t>
  </si>
  <si>
    <t>Unique ID:                              64</t>
  </si>
  <si>
    <t>Txn Mix RNGSeed:                        9645244065633009728</t>
  </si>
  <si>
    <t>Txn Input RNGSeed:                      9645244069927977024</t>
  </si>
  <si>
    <t>EGenDriverCE (EGen v1.12.0) 80 at 2013-08-21 15:13:46.868. CE object constructed using constructor 3 (valid for publication: YES).</t>
  </si>
  <si>
    <t>EGenDriverCE (EGen v1.12.0) 80 at 2013-08-21 15:13:46.868. Driver Global Settings:</t>
  </si>
  <si>
    <t>EGenDriverCE (EGen v1.12.0) 80 at 2013-08-21 15:13:46.868. Transaction Mixes:</t>
  </si>
  <si>
    <t>EGenDriverCE (EGen v1.12.0) 80 at 2013-08-21 15:13:46.868. Broker Volume Parameters:  NONE</t>
  </si>
  <si>
    <t>EGenDriverCE (EGen v1.12.0) 80 at 2013-08-21 15:13:46.868. Customer Position Parameters:</t>
  </si>
  <si>
    <t>EGenDriverCE (EGen v1.12.0) 80 at 2013-08-21 15:13:46.868. Market Watch Parameters:</t>
  </si>
  <si>
    <t>EGenDriverCE (EGen v1.12.0) 80 at 2013-08-21 15:13:46.868. Security Detail Parameters:</t>
  </si>
  <si>
    <t>EGenDriverCE (EGen v1.12.0) 80 at 2013-08-21 15:13:46.868. Trade Lookup Parameters:</t>
  </si>
  <si>
    <t>EGenDriverCE (EGen v1.12.0) 80 at 2013-08-21 15:13:46.868. Trade Order Parameters:</t>
  </si>
  <si>
    <t>EGenDriverCE (EGen v1.12.0) 80 at 2013-08-21 15:13:46.868. Trade Update Parameters:</t>
  </si>
  <si>
    <t>EGenDriverCE (EGen v1.12.0) 80 at 2013-08-21 15:13:46.868. Driver CE Partition Settings:</t>
  </si>
  <si>
    <t>EGenDriverCE (EGen v1.12.0) 80 at 2013-08-21 15:13:46.868. Driver CE Settings:</t>
  </si>
  <si>
    <t>Unique ID:                              80</t>
  </si>
  <si>
    <t>Txn Mix RNGSeed:                        9645244065633009744</t>
  </si>
  <si>
    <t>Txn Input RNGSeed:                      9645244069927977040</t>
  </si>
  <si>
    <t>EGenDriverCE (EGen v1.12.0) 18 at 2013-08-21 15:13:46.883. CE object constructed using constructor 3 (valid for publication: YES).</t>
  </si>
  <si>
    <t>EGenDriverCE (EGen v1.12.0) 18 at 2013-08-21 15:13:46.883. Driver Global Settings:</t>
  </si>
  <si>
    <t>EGenDriverCE (EGen v1.12.0) 18 at 2013-08-21 15:13:46.883. Transaction Mixes:</t>
  </si>
  <si>
    <t>EGenDriverCE (EGen v1.12.0) 18 at 2013-08-21 15:13:46.883. Broker Volume Parameters:  NONE</t>
  </si>
  <si>
    <t>EGenDriverCE (EGen v1.12.0) 18 at 2013-08-21 15:13:46.883. Market Watch Parameters:</t>
  </si>
  <si>
    <t>EGenDriverCE (EGen v1.12.0) 18 at 2013-08-21 15:13:46.883. Security Detail Parameters:</t>
  </si>
  <si>
    <t>EGenDriverCE (EGen v1.12.0) 18 at 2013-08-21 15:13:46.883. Trade Lookup Parameters:</t>
  </si>
  <si>
    <t>EGenDriverCE (EGen v1.12.0) 18 at 2013-08-21 15:13:46.883. Trade Order Parameters:</t>
  </si>
  <si>
    <t>EGenDriverCE (EGen v1.12.0) 18 at 2013-08-21 15:13:46.883. Trade Update Parameters:</t>
  </si>
  <si>
    <t>EGenDriverCE (EGen v1.12.0) 18 at 2013-08-21 15:13:46.883. Driver CE Partition Settings:</t>
  </si>
  <si>
    <t>EGenDriverCE (EGen v1.12.0) 18 at 2013-08-21 15:13:46.883. Driver CE Settings:</t>
  </si>
  <si>
    <t>Unique ID:                              18</t>
  </si>
  <si>
    <t>Txn Mix RNGSeed:                        9645244065633009682</t>
  </si>
  <si>
    <t>Txn Input RNGSeed:                      9645244069927976978</t>
  </si>
  <si>
    <t>EGenDriverCE (EGen v1.12.0) 18 at 2013-08-21 15:13:46.883. Customer Position Parameters:</t>
  </si>
  <si>
    <t>EGenDriverCE (EGen v1.12.0) 31 at 2013-08-21 15:13:46.883. CE object constructed using constructor 3 (valid for publication: YES).</t>
  </si>
  <si>
    <t>EGenDriverCE (EGen v1.12.0) 31 at 2013-08-21 15:13:46.883. Driver Global Settings:</t>
  </si>
  <si>
    <t>EGenDriverCE (EGen v1.12.0) 31 at 2013-08-21 15:13:46.883. Transaction Mixes:</t>
  </si>
  <si>
    <t>EGenDriverCE (EGen v1.12.0) 31 at 2013-08-21 15:13:46.883. Broker Volume Parameters:  NONE</t>
  </si>
  <si>
    <t>EGenDriverCE (EGen v1.12.0) 31 at 2013-08-21 15:13:46.883. Customer Position Parameters:</t>
  </si>
  <si>
    <t>EGenDriverCE (EGen v1.12.0) 31 at 2013-08-21 15:13:46.883. Market Watch Parameters:</t>
  </si>
  <si>
    <t>EGenDriverCE (EGen v1.12.0) 31 at 2013-08-21 15:13:46.883. Security Detail Parameters:</t>
  </si>
  <si>
    <t>EGenDriverCE (EGen v1.12.0) 31 at 2013-08-21 15:13:46.883. Trade Lookup Parameters:</t>
  </si>
  <si>
    <t>EGenDriverCE (EGen v1.12.0) 31 at 2013-08-21 15:13:46.883. Trade Order Parameters:</t>
  </si>
  <si>
    <t>EGenDriverCE (EGen v1.12.0) 31 at 2013-08-21 15:13:46.883. Trade Update Parameters:</t>
  </si>
  <si>
    <t>EGenDriverCE (EGen v1.12.0) 31 at 2013-08-21 15:13:46.883. Driver CE Partition Settings:</t>
  </si>
  <si>
    <t>EGenDriverCE (EGen v1.12.0) 31 at 2013-08-21 15:13:46.883. Driver CE Settings:</t>
  </si>
  <si>
    <t>Unique ID:                              31</t>
  </si>
  <si>
    <t>Txn Mix RNGSeed:                        9645244065633009695</t>
  </si>
  <si>
    <t>Txn Input RNGSeed:                      9645244069927976991</t>
  </si>
  <si>
    <t>EGenDriverCE (EGen v1.12.0) 47 at 2013-08-21 15:13:46.883. CE object constructed using constructor 3 (valid for publication: YES).</t>
  </si>
  <si>
    <t>EGenDriverCE (EGen v1.12.0) 47 at 2013-08-21 15:13:46.883. Driver Global Settings:</t>
  </si>
  <si>
    <t>EGenDriverCE (EGen v1.12.0) 47 at 2013-08-21 15:13:46.883. Transaction Mixes:</t>
  </si>
  <si>
    <t>EGenDriverCE (EGen v1.12.0) 47 at 2013-08-21 15:13:46.883. Broker Volume Parameters:  NONE</t>
  </si>
  <si>
    <t>EGenDriverCE (EGen v1.12.0) 47 at 2013-08-21 15:13:46.883. Customer Position Parameters:</t>
  </si>
  <si>
    <t>EGenDriverCE (EGen v1.12.0) 47 at 2013-08-21 15:13:46.883. Market Watch Parameters:</t>
  </si>
  <si>
    <t>EGenDriverCE (EGen v1.12.0) 47 at 2013-08-21 15:13:46.883. Security Detail Parameters:</t>
  </si>
  <si>
    <t>EGenDriverCE (EGen v1.12.0) 47 at 2013-08-21 15:13:46.883. Trade Lookup Parameters:</t>
  </si>
  <si>
    <t>EGenDriverCE (EGen v1.12.0) 47 at 2013-08-21 15:13:46.883. Trade Order Parameters:</t>
  </si>
  <si>
    <t>EGenDriverCE (EGen v1.12.0) 47 at 2013-08-21 15:13:46.883. Trade Update Parameters:</t>
  </si>
  <si>
    <t>EGenDriverCE (EGen v1.12.0) 47 at 2013-08-21 15:13:46.883. Driver CE Partition Settings:</t>
  </si>
  <si>
    <t>EGenDriverCE (EGen v1.12.0) 47 at 2013-08-21 15:13:46.883. Driver CE Settings:</t>
  </si>
  <si>
    <t>Unique ID:                              47</t>
  </si>
  <si>
    <t>Txn Mix RNGSeed:                        9645244065633009711</t>
  </si>
  <si>
    <t>Txn Input RNGSeed:                      9645244069927977007</t>
  </si>
  <si>
    <t>EGenDriverCE (EGen v1.12.0) 65 at 2013-08-21 15:13:46.883. CE object constructed using constructor 3 (valid for publication: YES).</t>
  </si>
  <si>
    <t>EGenDriverCE (EGen v1.12.0) 65 at 2013-08-21 15:13:46.883. Driver Global Settings:</t>
  </si>
  <si>
    <t>EGenDriverCE (EGen v1.12.0) 65 at 2013-08-21 15:13:46.883. Transaction Mixes:</t>
  </si>
  <si>
    <t>EGenDriverCE (EGen v1.12.0) 65 at 2013-08-21 15:13:46.883. Broker Volume Parameters:  NONE</t>
  </si>
  <si>
    <t>EGenDriverCE (EGen v1.12.0) 65 at 2013-08-21 15:13:46.883. Customer Position Parameters:</t>
  </si>
  <si>
    <t>EGenDriverCE (EGen v1.12.0) 65 at 2013-08-21 15:13:46.883. Market Watch Parameters:</t>
  </si>
  <si>
    <t>EGenDriverCE (EGen v1.12.0) 65 at 2013-08-21 15:13:46.883. Security Detail Parameters:</t>
  </si>
  <si>
    <t>EGenDriverCE (EGen v1.12.0) 65 at 2013-08-21 15:13:46.883. Trade Lookup Parameters:</t>
  </si>
  <si>
    <t>EGenDriverCE (EGen v1.12.0) 65 at 2013-08-21 15:13:46.883. Trade Order Parameters:</t>
  </si>
  <si>
    <t>EGenDriverCE (EGen v1.12.0) 65 at 2013-08-21 15:13:46.883. Trade Update Parameters:</t>
  </si>
  <si>
    <t>EGenDriverCE (EGen v1.12.0) 65 at 2013-08-21 15:13:46.883. Driver CE Partition Settings:</t>
  </si>
  <si>
    <t>EGenDriverCE (EGen v1.12.0) 65 at 2013-08-21 15:13:46.883. Driver CE Settings:</t>
  </si>
  <si>
    <t>Unique ID:                              65</t>
  </si>
  <si>
    <t>Txn Mix RNGSeed:                        9645244065633009729</t>
  </si>
  <si>
    <t>Txn Input RNGSeed:                      9645244069927977025</t>
  </si>
  <si>
    <t>EGenDriverCE (EGen v1.12.0) 81 at 2013-08-21 15:13:46.883. CE object constructed using constructor 3 (valid for publication: YES).</t>
  </si>
  <si>
    <t>EGenDriverCE (EGen v1.12.0) 81 at 2013-08-21 15:13:46.883. Driver Global Settings:</t>
  </si>
  <si>
    <t>EGenDriverCE (EGen v1.12.0) 81 at 2013-08-21 15:13:46.883. Transaction Mixes:</t>
  </si>
  <si>
    <t>EGenDriverCE (EGen v1.12.0) 81 at 2013-08-21 15:13:46.883. Broker Volume Parameters:  NONE</t>
  </si>
  <si>
    <t>EGenDriverCE (EGen v1.12.0) 81 at 2013-08-21 15:13:46.883. Customer Position Parameters:</t>
  </si>
  <si>
    <t>EGenDriverCE (EGen v1.12.0) 81 at 2013-08-21 15:13:46.883. Market Watch Parameters:</t>
  </si>
  <si>
    <t>EGenDriverCE (EGen v1.12.0) 81 at 2013-08-21 15:13:46.883. Security Detail Parameters:</t>
  </si>
  <si>
    <t>EGenDriverCE (EGen v1.12.0) 81 at 2013-08-21 15:13:46.883. Trade Lookup Parameters:</t>
  </si>
  <si>
    <t>EGenDriverCE (EGen v1.12.0) 81 at 2013-08-21 15:13:46.883. Trade Order Parameters:</t>
  </si>
  <si>
    <t>EGenDriverCE (EGen v1.12.0) 81 at 2013-08-21 15:13:46.883. Trade Update Parameters:</t>
  </si>
  <si>
    <t>EGenDriverCE (EGen v1.12.0) 81 at 2013-08-21 15:13:46.883. Driver CE Partition Settings:</t>
  </si>
  <si>
    <t>EGenDriverCE (EGen v1.12.0) 81 at 2013-08-21 15:13:46.883. Driver CE Settings:</t>
  </si>
  <si>
    <t>Unique ID:                              81</t>
  </si>
  <si>
    <t>Txn Mix RNGSeed:                        9645244065633009745</t>
  </si>
  <si>
    <t>Txn Input RNGSeed:                      9645244069927977041</t>
  </si>
  <si>
    <t>EGenDriverCE (EGen v1.12.0) 19 at 2013-08-21 15:13:46.899. CE object constructed using constructor 3 (valid for publication: YES).</t>
  </si>
  <si>
    <t>EGenDriverCE (EGen v1.12.0) 19 at 2013-08-21 15:13:46.899. Driver Global Settings:</t>
  </si>
  <si>
    <t>EGenDriverCE (EGen v1.12.0) 19 at 2013-08-21 15:13:46.899. Transaction Mixes:</t>
  </si>
  <si>
    <t>EGenDriverCE (EGen v1.12.0) 19 at 2013-08-21 15:13:46.899. Broker Volume Parameters:  NONE</t>
  </si>
  <si>
    <t>EGenDriverCE (EGen v1.12.0) 19 at 2013-08-21 15:13:46.899. Customer Position Parameters:</t>
  </si>
  <si>
    <t>EGenDriverCE (EGen v1.12.0) 19 at 2013-08-21 15:13:46.899. Market Watch Parameters:</t>
  </si>
  <si>
    <t>EGenDriverCE (EGen v1.12.0) 19 at 2013-08-21 15:13:46.899. Security Detail Parameters:</t>
  </si>
  <si>
    <t>EGenDriverCE (EGen v1.12.0) 19 at 2013-08-21 15:13:46.899. Trade Lookup Parameters:</t>
  </si>
  <si>
    <t>EGenDriverCE (EGen v1.12.0) 19 at 2013-08-21 15:13:46.899. Trade Order Parameters:</t>
  </si>
  <si>
    <t>EGenDriverCE (EGen v1.12.0) 19 at 2013-08-21 15:13:46.899. Trade Update Parameters:</t>
  </si>
  <si>
    <t>EGenDriverCE (EGen v1.12.0) 19 at 2013-08-21 15:13:46.899. Driver CE Partition Settings:</t>
  </si>
  <si>
    <t>EGenDriverCE (EGen v1.12.0) 19 at 2013-08-21 15:13:46.899. Driver CE Settings:</t>
  </si>
  <si>
    <t>Unique ID:                              19</t>
  </si>
  <si>
    <t>Txn Mix RNGSeed:                        9645244065633009683</t>
  </si>
  <si>
    <t>Txn Input RNGSeed:                      9645244069927976979</t>
  </si>
  <si>
    <t>EGenDriverCE (EGen v1.12.0) 32 at 2013-08-21 15:13:46.899. CE object constructed using constructor 3 (valid for publication: YES).</t>
  </si>
  <si>
    <t>EGenDriverCE (EGen v1.12.0) 32 at 2013-08-21 15:13:46.899. Driver Global Settings:</t>
  </si>
  <si>
    <t>EGenDriverCE (EGen v1.12.0) 32 at 2013-08-21 15:13:46.899. Transaction Mixes:</t>
  </si>
  <si>
    <t>EGenDriverCE (EGen v1.12.0) 32 at 2013-08-21 15:13:46.899. Broker Volume Parameters:  NONE</t>
  </si>
  <si>
    <t>EGenDriverCE (EGen v1.12.0) 32 at 2013-08-21 15:13:46.899. Customer Position Parameters:</t>
  </si>
  <si>
    <t>EGenDriverCE (EGen v1.12.0) 32 at 2013-08-21 15:13:46.899. Market Watch Parameters:</t>
  </si>
  <si>
    <t>EGenDriverCE (EGen v1.12.0) 32 at 2013-08-21 15:13:46.899. Security Detail Parameters:</t>
  </si>
  <si>
    <t>EGenDriverCE (EGen v1.12.0) 32 at 2013-08-21 15:13:46.899. Trade Lookup Parameters:</t>
  </si>
  <si>
    <t>EGenDriverCE (EGen v1.12.0) 32 at 2013-08-21 15:13:46.899. Trade Order Parameters:</t>
  </si>
  <si>
    <t>EGenDriverCE (EGen v1.12.0) 32 at 2013-08-21 15:13:46.899. Trade Update Parameters:</t>
  </si>
  <si>
    <t>EGenDriverCE (EGen v1.12.0) 32 at 2013-08-21 15:13:46.899. Driver CE Partition Settings:</t>
  </si>
  <si>
    <t>EGenDriverCE (EGen v1.12.0) 32 at 2013-08-21 15:13:46.899. Driver CE Settings:</t>
  </si>
  <si>
    <t>Unique ID:                              32</t>
  </si>
  <si>
    <t>Txn Mix RNGSeed:                        9645244065633009696</t>
  </si>
  <si>
    <t>Txn Input RNGSeed:                      9645244069927976992</t>
  </si>
  <si>
    <t>EGenDriverCE (EGen v1.12.0) 48 at 2013-08-21 15:13:46.899. CE object constructed using constructor 3 (valid for publication: YES).</t>
  </si>
  <si>
    <t>EGenDriverCE (EGen v1.12.0) 48 at 2013-08-21 15:13:46.899. Driver Global Settings:</t>
  </si>
  <si>
    <t>EGenDriverCE (EGen v1.12.0) 48 at 2013-08-21 15:13:46.899. Transaction Mixes:</t>
  </si>
  <si>
    <t>EGenDriverCE (EGen v1.12.0) 48 at 2013-08-21 15:13:46.899. Broker Volume Parameters:  NONE</t>
  </si>
  <si>
    <t>EGenDriverCE (EGen v1.12.0) 48 at 2013-08-21 15:13:46.899. Customer Position Parameters:</t>
  </si>
  <si>
    <t>EGenDriverCE (EGen v1.12.0) 48 at 2013-08-21 15:13:46.899. Market Watch Parameters:</t>
  </si>
  <si>
    <t>EGenDriverCE (EGen v1.12.0) 48 at 2013-08-21 15:13:46.899. Security Detail Parameters:</t>
  </si>
  <si>
    <t>EGenDriverCE (EGen v1.12.0) 48 at 2013-08-21 15:13:46.899. Trade Lookup Parameters:</t>
  </si>
  <si>
    <t>EGenDriverCE (EGen v1.12.0) 48 at 2013-08-21 15:13:46.899. Trade Order Parameters:</t>
  </si>
  <si>
    <t>EGenDriverCE (EGen v1.12.0) 66 at 2013-08-21 15:13:46.899. Driver Global Settings:</t>
  </si>
  <si>
    <t>EGenDriverCE (EGen v1.12.0) 66 at 2013-08-21 15:13:46.899. Transaction Mixes:</t>
  </si>
  <si>
    <t>EGenDriverCE (EGen v1.12.0) 66 at 2013-08-21 15:13:46.899. Broker Volume Parameters:  NONE</t>
  </si>
  <si>
    <t>EGenDriverCE (EGen v1.12.0) 66 at 2013-08-21 15:13:46.899. CE object constructed using constructor 3 (valid for publication: YES).</t>
  </si>
  <si>
    <t>EGenDriverCE (EGen v1.12.0) 82 at 2013-08-21 15:13:46.899. Driver Global Settings:</t>
  </si>
  <si>
    <t>EGenDriverCE (EGen v1.12.0) 82 at 2013-08-21 15:13:46.899. Transaction Mixes:</t>
  </si>
  <si>
    <t>EGenDriverCE (EGen v1.12.0) 82 at 2013-08-21 15:13:46.899. Broker Volume Parameters:  NONE</t>
  </si>
  <si>
    <t>EGenDriverCE (EGen v1.12.0) 82 at 2013-08-21 15:13:46.899. Customer Position Parameters:</t>
  </si>
  <si>
    <t>EGenDriverCE (EGen v1.12.0) 82 at 2013-08-21 15:13:46.899. Market Watch Parameters:</t>
  </si>
  <si>
    <t>EGenDriverCE (EGen v1.12.0) 82 at 2013-08-21 15:13:46.899. CE object constructed using constructor 3 (valid for publication: YES).</t>
  </si>
  <si>
    <t>EGenDriverCE (EGen v1.12.0) 48 at 2013-08-21 15:13:46.899. Driver CE Partition Settings:</t>
  </si>
  <si>
    <t>EGenDriverCE (EGen v1.12.0) 48 at 2013-08-21 15:13:46.899. Driver CE Settings:</t>
  </si>
  <si>
    <t>Unique ID:                              48</t>
  </si>
  <si>
    <t>Txn Mix RNGSeed:                        9645244065633009712</t>
  </si>
  <si>
    <t>Txn Input RNGSeed:                      9645244069927977008</t>
  </si>
  <si>
    <t>EGenDriverCE (EGen v1.12.0) 48 at 2013-08-21 15:13:46.899. Trade Update Parameters:</t>
  </si>
  <si>
    <t>EGenDriverCE (EGen v1.12.0) 66 at 2013-08-21 15:13:46.899. Customer Position Parameters:</t>
  </si>
  <si>
    <t>EGenDriverCE (EGen v1.12.0) 66 at 2013-08-21 15:13:46.899. Market Watch Parameters:</t>
  </si>
  <si>
    <t>EGenDriverCE (EGen v1.12.0) 66 at 2013-08-21 15:13:46.899. Security Detail Parameters:</t>
  </si>
  <si>
    <t>EGenDriverCE (EGen v1.12.0) 66 at 2013-08-21 15:13:46.899. Trade Lookup Parameters:</t>
  </si>
  <si>
    <t>EGenDriverCE (EGen v1.12.0) 66 at 2013-08-21 15:13:46.899. Trade Order Parameters:</t>
  </si>
  <si>
    <t>EGenDriverCE (EGen v1.12.0) 66 at 2013-08-21 15:13:46.899. Trade Update Parameters:</t>
  </si>
  <si>
    <t>EGenDriverCE (EGen v1.12.0) 66 at 2013-08-21 15:13:46.899. Driver CE Partition Settings:</t>
  </si>
  <si>
    <t>EGenDriverCE (EGen v1.12.0) 66 at 2013-08-21 15:13:46.899. Driver CE Settings:</t>
  </si>
  <si>
    <t>Unique ID:                              66</t>
  </si>
  <si>
    <t>Txn Mix RNGSeed:                        9645244065633009730</t>
  </si>
  <si>
    <t>Txn Input RNGSeed:                      9645244069927977026</t>
  </si>
  <si>
    <t>EGenDriverCE (EGen v1.12.0) 82 at 2013-08-21 15:13:46.899. Security Detail Parameters:</t>
  </si>
  <si>
    <t>EGenDriverCE (EGen v1.12.0) 82 at 2013-08-21 15:13:46.899. Trade Lookup Parameters:</t>
  </si>
  <si>
    <t>EGenDriverCE (EGen v1.12.0) 82 at 2013-08-21 15:13:46.899. Trade Order Parameters:</t>
  </si>
  <si>
    <t>EGenDriverCE (EGen v1.12.0) 82 at 2013-08-21 15:13:46.899. Trade Update Parameters:</t>
  </si>
  <si>
    <t>EGenDriverCE (EGen v1.12.0) 82 at 2013-08-21 15:13:46.899. Driver CE Partition Settings:</t>
  </si>
  <si>
    <t>EGenDriverCE (EGen v1.12.0) 82 at 2013-08-21 15:13:46.899. Driver CE Settings:</t>
  </si>
  <si>
    <t>Unique ID:                              82</t>
  </si>
  <si>
    <t>Txn Mix RNGSeed:                        9645244065633009746</t>
  </si>
  <si>
    <t>Txn Input RNGSeed:                      9645244069927977042</t>
  </si>
  <si>
    <t>EGenDriverDM (EGen v1.12.0) 20 at 2013-08-21 15:13:46.914. Driver Global Settings:</t>
  </si>
  <si>
    <t>EGenDriverDM (EGen v1.12.0) 20 at 2013-08-21 15:13:46.914. Driver DM Settings:</t>
  </si>
  <si>
    <t>RNGSeed:                                9645261657819054100</t>
  </si>
  <si>
    <t>EGenDriverDM (EGen v1.12.0) 20 at 2013-08-21 15:13:46.914. DM object constructed using constructor 1 (valid for publication: YES).</t>
  </si>
  <si>
    <t>EGenDriverCE (EGen v1.12.0) 33 at 2013-08-21 15:13:46.914. CE object constructed using constructor 3 (valid for publication: YES).</t>
  </si>
  <si>
    <t>EGenDriverCE (EGen v1.12.0) 33 at 2013-08-21 15:13:46.914. Driver Global Settings:</t>
  </si>
  <si>
    <t>EGenDriverCE (EGen v1.12.0) 33 at 2013-08-21 15:13:46.914. Transaction Mixes:</t>
  </si>
  <si>
    <t>EGenDriverCE (EGen v1.12.0) 33 at 2013-08-21 15:13:46.914. Broker Volume Parameters:  NONE</t>
  </si>
  <si>
    <t>EGenDriverCE (EGen v1.12.0) 33 at 2013-08-21 15:13:46.914. Customer Position Parameters:</t>
  </si>
  <si>
    <t>EGenDriverCE (EGen v1.12.0) 33 at 2013-08-21 15:13:46.914. Market Watch Parameters:</t>
  </si>
  <si>
    <t>EGenDriverCE (EGen v1.12.0) 33 at 2013-08-21 15:13:46.914. Security Detail Parameters:</t>
  </si>
  <si>
    <t>EGenDriverCE (EGen v1.12.0) 33 at 2013-08-21 15:13:46.914. Trade Lookup Parameters:</t>
  </si>
  <si>
    <t>EGenDriverCE (EGen v1.12.0) 33 at 2013-08-21 15:13:46.914. Trade Order Parameters:</t>
  </si>
  <si>
    <t>EGenDriverCE (EGen v1.12.0) 33 at 2013-08-21 15:13:46.914. Trade Update Parameters:</t>
  </si>
  <si>
    <t>EGenDriverCE (EGen v1.12.0) 33 at 2013-08-21 15:13:46.914. Driver CE Partition Settings:</t>
  </si>
  <si>
    <t>EGenDriverCE (EGen v1.12.0) 33 at 2013-08-21 15:13:46.914. Driver CE Settings:</t>
  </si>
  <si>
    <t>Unique ID:                              33</t>
  </si>
  <si>
    <t>Txn Mix RNGSeed:                        9645261657819054113</t>
  </si>
  <si>
    <t>Txn Input RNGSeed:                      9645261662114021409</t>
  </si>
  <si>
    <t>EGenDriverCE (EGen v1.12.0) 49 at 2013-08-21 15:13:46.914. CE object constructed using constructor 3 (valid for publication: YES).</t>
  </si>
  <si>
    <t>EGenDriverCE (EGen v1.12.0) 49 at 2013-08-21 15:13:46.914. Driver Global Settings:</t>
  </si>
  <si>
    <t>EGenDriverCE (EGen v1.12.0) 49 at 2013-08-21 15:13:46.914. Transaction Mixes:</t>
  </si>
  <si>
    <t>EGenDriverCE (EGen v1.12.0) 49 at 2013-08-21 15:13:46.914. Broker Volume Parameters:  NONE</t>
  </si>
  <si>
    <t>EGenDriverCE (EGen v1.12.0) 49 at 2013-08-21 15:13:46.914. Customer Position Parameters:</t>
  </si>
  <si>
    <t>EGenDriverCE (EGen v1.12.0) 49 at 2013-08-21 15:13:46.914. Market Watch Parameters:</t>
  </si>
  <si>
    <t>EGenDriverCE (EGen v1.12.0) 49 at 2013-08-21 15:13:46.914. Security Detail Parameters:</t>
  </si>
  <si>
    <t>EGenDriverCE (EGen v1.12.0) 49 at 2013-08-21 15:13:46.914. Trade Lookup Parameters:</t>
  </si>
  <si>
    <t>EGenDriverCE (EGen v1.12.0) 49 at 2013-08-21 15:13:46.914. Trade Order Parameters:</t>
  </si>
  <si>
    <t>EGenDriverCE (EGen v1.12.0) 49 at 2013-08-21 15:13:46.914. Trade Update Parameters:</t>
  </si>
  <si>
    <t>EGenDriverCE (EGen v1.12.0) 49 at 2013-08-21 15:13:46.914. Driver CE Partition Settings:</t>
  </si>
  <si>
    <t>EGenDriverCE (EGen v1.12.0) 49 at 2013-08-21 15:13:46.914. Driver CE Settings:</t>
  </si>
  <si>
    <t>Unique ID:                              49</t>
  </si>
  <si>
    <t>Txn Mix RNGSeed:                        9645261657819054129</t>
  </si>
  <si>
    <t>Txn Input RNGSeed:                      9645261662114021425</t>
  </si>
  <si>
    <t>EGenDriverCE (EGen v1.12.0) 67 at 2013-08-21 15:13:46.914. CE object constructed using constructor 3 (valid for publication: YES).</t>
  </si>
  <si>
    <t>EGenDriverCE (EGen v1.12.0) 67 at 2013-08-21 15:13:46.914. Driver Global Settings:</t>
  </si>
  <si>
    <t>EGenDriverCE (EGen v1.12.0) 67 at 2013-08-21 15:13:46.914. Transaction Mixes:</t>
  </si>
  <si>
    <t>EGenDriverCE (EGen v1.12.0) 67 at 2013-08-21 15:13:46.914. Broker Volume Parameters:  NONE</t>
  </si>
  <si>
    <t>EGenDriverCE (EGen v1.12.0) 67 at 2013-08-21 15:13:46.914. Customer Position Parameters:</t>
  </si>
  <si>
    <t>EGenDriverCE (EGen v1.12.0) 67 at 2013-08-21 15:13:46.914. Market Watch Parameters:</t>
  </si>
  <si>
    <t>EGenDriverCE (EGen v1.12.0) 67 at 2013-08-21 15:13:46.914. Security Detail Parameters:</t>
  </si>
  <si>
    <t>EGenDriverCE (EGen v1.12.0) 67 at 2013-08-21 15:13:46.914. Trade Lookup Parameters:</t>
  </si>
  <si>
    <t>EGenDriverCE (EGen v1.12.0) 67 at 2013-08-21 15:13:46.914. Trade Order Parameters:</t>
  </si>
  <si>
    <t>EGenDriverCE (EGen v1.12.0) 83 at 2013-08-21 15:13:46.914. CE object constructed using constructor 3 (valid for publication: YES).</t>
  </si>
  <si>
    <t>EGenDriverCE (EGen v1.12.0) 83 at 2013-08-21 15:13:46.914. Driver Global Settings:</t>
  </si>
  <si>
    <t>EGenDriverCE (EGen v1.12.0) 83 at 2013-08-21 15:13:46.914. Transaction Mixes:</t>
  </si>
  <si>
    <t>EGenDriverCE (EGen v1.12.0) 83 at 2013-08-21 15:13:46.914. Broker Volume Parameters:  NONE</t>
  </si>
  <si>
    <t>EGenDriverCE (EGen v1.12.0) 83 at 2013-08-21 15:13:46.914. Customer Position Parameters:</t>
  </si>
  <si>
    <t>EGenDriverCE (EGen v1.12.0) 83 at 2013-08-21 15:13:46.914. Market Watch Parameters:</t>
  </si>
  <si>
    <t>EGenDriverCE (EGen v1.12.0) 83 at 2013-08-21 15:13:46.914. Security Detail Parameters:</t>
  </si>
  <si>
    <t>EGenDriverCE (EGen v1.12.0) 83 at 2013-08-21 15:13:46.914. Trade Lookup Parameters:</t>
  </si>
  <si>
    <t>EGenDriverCE (EGen v1.12.0) 83 at 2013-08-21 15:13:46.914. Trade Order Parameters:</t>
  </si>
  <si>
    <t>EGenDriverCE (EGen v1.12.0) 67 at 2013-08-21 15:13:46.914. Driver CE Partition Settings:</t>
  </si>
  <si>
    <t>EGenDriverCE (EGen v1.12.0) 67 at 2013-08-21 15:13:46.914. Driver CE Settings:</t>
  </si>
  <si>
    <t>Unique ID:                              67</t>
  </si>
  <si>
    <t>Txn Mix RNGSeed:                        9645261657819054147</t>
  </si>
  <si>
    <t>Txn Input RNGSeed:                      9645261662114021443</t>
  </si>
  <si>
    <t>EGenDriverCE (EGen v1.12.0) 67 at 2013-08-21 15:13:46.914. Trade Update Parameters:</t>
  </si>
  <si>
    <t>EGenDriverCE (EGen v1.12.0) 83 at 2013-08-21 15:13:46.914. Driver CE Partition Settings:</t>
  </si>
  <si>
    <t>EGenDriverCE (EGen v1.12.0) 83 at 2013-08-21 15:13:46.914. Driver CE Settings:</t>
  </si>
  <si>
    <t>Unique ID:                              83</t>
  </si>
  <si>
    <t>Txn Mix RNGSeed:                        9645261657819054163</t>
  </si>
  <si>
    <t>Txn Input RNGSeed:                      9645261662114021459</t>
  </si>
  <si>
    <t>EGenDriverCE (EGen v1.12.0) 83 at 2013-08-21 15:13:46.914. Trade Update Parameters:</t>
  </si>
  <si>
    <t>Data Maintenance thread started (thread #19).</t>
  </si>
  <si>
    <t>EGenDriverCE (EGen v1.12.0) 34 at 2013-08-21 15:13:46.930. Driver Global Settings:</t>
  </si>
  <si>
    <t>EGenDriverCE (EGen v1.12.0) 34 at 2013-08-21 15:13:46.930. CE object constructed using constructor 3 (valid for publication: YES).</t>
  </si>
  <si>
    <t>EGenDriverCE (EGen v1.12.0) 50 at 2013-08-21 15:13:46.930. Driver Global Settings:</t>
  </si>
  <si>
    <t>EGenDriverCE (EGen v1.12.0) 50 at 2013-08-21 15:13:46.930. CE object constructed using constructor 3 (valid for publication: YES).</t>
  </si>
  <si>
    <t>EGenDriverCE (EGen v1.12.0) 34 at 2013-08-21 15:13:46.930. Transaction Mixes:</t>
  </si>
  <si>
    <t>EGenDriverCE (EGen v1.12.0) 34 at 2013-08-21 15:13:46.930. Broker Volume Parameters:  NONE</t>
  </si>
  <si>
    <t>EGenDriverCE (EGen v1.12.0) 34 at 2013-08-21 15:13:46.930. Customer Position Parameters:</t>
  </si>
  <si>
    <t>EGenDriverCE (EGen v1.12.0) 34 at 2013-08-21 15:13:46.930. Market Watch Parameters:</t>
  </si>
  <si>
    <t>EGenDriverCE (EGen v1.12.0) 34 at 2013-08-21 15:13:46.930. Security Detail Parameters:</t>
  </si>
  <si>
    <t>EGenDriverCE (EGen v1.12.0) 34 at 2013-08-21 15:13:46.930. Trade Lookup Parameters:</t>
  </si>
  <si>
    <t>EGenDriverCE (EGen v1.12.0) 34 at 2013-08-21 15:13:46.930. Trade Order Parameters:</t>
  </si>
  <si>
    <t>EGenDriverCE (EGen v1.12.0) 34 at 2013-08-21 15:13:46.930. Trade Update Parameters:</t>
  </si>
  <si>
    <t>EGenDriverCE (EGen v1.12.0) 34 at 2013-08-21 15:13:46.930. Driver CE Partition Settings:</t>
  </si>
  <si>
    <t>EGenDriverCE (EGen v1.12.0) 34 at 2013-08-21 15:13:46.930. Driver CE Settings:</t>
  </si>
  <si>
    <t>Unique ID:                              34</t>
  </si>
  <si>
    <t>Txn Mix RNGSeed:                        9645261657819054114</t>
  </si>
  <si>
    <t>Txn Input RNGSeed:                      9645261662114021410</t>
  </si>
  <si>
    <t>EGenDriverCE (EGen v1.12.0) 50 at 2013-08-21 15:13:46.930. Transaction Mixes:</t>
  </si>
  <si>
    <t>EGenDriverCE (EGen v1.12.0) 50 at 2013-08-21 15:13:46.930. Broker Volume Parameters:  NONE</t>
  </si>
  <si>
    <t>EGenDriverCE (EGen v1.12.0) 50 at 2013-08-21 15:13:46.930. Customer Position Parameters:</t>
  </si>
  <si>
    <t>EGenDriverCE (EGen v1.12.0) 50 at 2013-08-21 15:13:46.930. Market Watch Parameters:</t>
  </si>
  <si>
    <t>EGenDriverCE (EGen v1.12.0) 50 at 2013-08-21 15:13:46.930. Security Detail Parameters:</t>
  </si>
  <si>
    <t>EGenDriverCE (EGen v1.12.0) 50 at 2013-08-21 15:13:46.930. Trade Lookup Parameters:</t>
  </si>
  <si>
    <t>EGenDriverCE (EGen v1.12.0) 50 at 2013-08-21 15:13:46.930. Trade Order Parameters:</t>
  </si>
  <si>
    <t>EGenDriverCE (EGen v1.12.0) 50 at 2013-08-21 15:13:46.930. Trade Update Parameters:</t>
  </si>
  <si>
    <t>EGenDriverCE (EGen v1.12.0) 50 at 2013-08-21 15:13:46.930. Driver CE Partition Settings:</t>
  </si>
  <si>
    <t>EGenDriverCE (EGen v1.12.0) 50 at 2013-08-21 15:13:46.930. Driver CE Settings:</t>
  </si>
  <si>
    <t>Unique ID:                              50</t>
  </si>
  <si>
    <t>Txn Mix RNGSeed:                        9645261657819054130</t>
  </si>
  <si>
    <t>Txn Input RNGSeed:                      9645261662114021426</t>
  </si>
  <si>
    <t>EGenDriverCE (EGen v1.12.0) 68 at 2013-08-21 15:13:46.930. CE object constructed using constructor 3 (valid for publication: YES).</t>
  </si>
  <si>
    <t>EGenDriverCE (EGen v1.12.0) 68 at 2013-08-21 15:13:46.930. Driver Global Settings:</t>
  </si>
  <si>
    <t>EGenDriverCE (EGen v1.12.0) 68 at 2013-08-21 15:13:46.930. Transaction Mixes:</t>
  </si>
  <si>
    <t>EGenDriverCE (EGen v1.12.0) 68 at 2013-08-21 15:13:46.930. Broker Volume Parameters:  NONE</t>
  </si>
  <si>
    <t>EGenDriverCE (EGen v1.12.0) 68 at 2013-08-21 15:13:46.930. Customer Position Parameters:</t>
  </si>
  <si>
    <t>EGenDriverCE (EGen v1.12.0) 68 at 2013-08-21 15:13:46.930. Market Watch Parameters:</t>
  </si>
  <si>
    <t>EGenDriverCE (EGen v1.12.0) 68 at 2013-08-21 15:13:46.930. Security Detail Parameters:</t>
  </si>
  <si>
    <t>EGenDriverCE (EGen v1.12.0) 68 at 2013-08-21 15:13:46.930. Trade Lookup Parameters:</t>
  </si>
  <si>
    <t>EGenDriverCE (EGen v1.12.0) 68 at 2013-08-21 15:13:46.930. Trade Order Parameters:</t>
  </si>
  <si>
    <t>EGenDriverCE (EGen v1.12.0) 68 at 2013-08-21 15:13:46.930. Trade Update Parameters:</t>
  </si>
  <si>
    <t>EGenDriverCE (EGen v1.12.0) 68 at 2013-08-21 15:13:46.930. Driver CE Partition Settings:</t>
  </si>
  <si>
    <t>EGenDriverCE (EGen v1.12.0) 68 at 2013-08-21 15:13:46.930. Driver CE Settings:</t>
  </si>
  <si>
    <t>Unique ID:                              68</t>
  </si>
  <si>
    <t>Txn Mix RNGSeed:                        9645261657819054148</t>
  </si>
  <si>
    <t>Txn Input RNGSeed:                      9645261662114021444</t>
  </si>
  <si>
    <t>EGenDriverCE (EGen v1.12.0) 84 at 2013-08-21 15:13:46.930. CE object constructed using constructor 3 (valid for publication: YES).</t>
  </si>
  <si>
    <t>EGenDriverCE (EGen v1.12.0) 84 at 2013-08-21 15:13:46.930. Driver Global Settings:</t>
  </si>
  <si>
    <t>EGenDriverCE (EGen v1.12.0) 84 at 2013-08-21 15:13:46.930. Transaction Mixes:</t>
  </si>
  <si>
    <t>EGenDriverCE (EGen v1.12.0) 84 at 2013-08-21 15:13:46.930. Broker Volume Parameters:  NONE</t>
  </si>
  <si>
    <t>EGenDriverCE (EGen v1.12.0) 84 at 2013-08-21 15:13:46.930. Customer Position Parameters:</t>
  </si>
  <si>
    <t>EGenDriverCE (EGen v1.12.0) 84 at 2013-08-21 15:13:46.930. Market Watch Parameters:</t>
  </si>
  <si>
    <t>EGenDriverCE (EGen v1.12.0) 84 at 2013-08-21 15:13:46.930. Security Detail Parameters:</t>
  </si>
  <si>
    <t>EGenDriverCE (EGen v1.12.0) 84 at 2013-08-21 15:13:46.930. Trade Lookup Parameters:</t>
  </si>
  <si>
    <t>EGenDriverCE (EGen v1.12.0) 84 at 2013-08-21 15:13:46.930. Trade Order Parameters:</t>
  </si>
  <si>
    <t>EGenDriverCE (EGen v1.12.0) 84 at 2013-08-21 15:13:46.930. Trade Update Parameters:</t>
  </si>
  <si>
    <t>EGenDriverCE (EGen v1.12.0) 84 at 2013-08-21 15:13:46.930. Driver CE Partition Settings:</t>
  </si>
  <si>
    <t>EGenDriverCE (EGen v1.12.0) 84 at 2013-08-21 15:13:46.930. Driver CE Settings:</t>
  </si>
  <si>
    <t>Unique ID:                              84</t>
  </si>
  <si>
    <t>Txn Mix RNGSeed:                        9645261657819054164</t>
  </si>
  <si>
    <t>Txn Input RNGSeed:                      9645261662114021460</t>
  </si>
  <si>
    <t>EGenDriverCE (EGen v1.12.0) 35 at 2013-08-21 15:13:46.946. CE object constructed using constructor 3 (valid for publication: YES).</t>
  </si>
  <si>
    <t>EGenDriverCE (EGen v1.12.0) 35 at 2013-08-21 15:13:46.946. Driver Global Settings:</t>
  </si>
  <si>
    <t>EGenDriverCE (EGen v1.12.0) 35 at 2013-08-21 15:13:46.946. Transaction Mixes:</t>
  </si>
  <si>
    <t>EGenDriverCE (EGen v1.12.0) 35 at 2013-08-21 15:13:46.946. Broker Volume Parameters:  NONE</t>
  </si>
  <si>
    <t>EGenDriverCE (EGen v1.12.0) 35 at 2013-08-21 15:13:46.946. Customer Position Parameters:</t>
  </si>
  <si>
    <t>EGenDriverCE (EGen v1.12.0) 35 at 2013-08-21 15:13:46.946. Market Watch Parameters:</t>
  </si>
  <si>
    <t>EGenDriverCE (EGen v1.12.0) 35 at 2013-08-21 15:13:46.946. Security Detail Parameters:</t>
  </si>
  <si>
    <t>EGenDriverCE (EGen v1.12.0) 35 at 2013-08-21 15:13:46.946. Trade Lookup Parameters:</t>
  </si>
  <si>
    <t>EGenDriverCE (EGen v1.12.0) 35 at 2013-08-21 15:13:46.946. Trade Order Parameters:</t>
  </si>
  <si>
    <t>EGenDriverCE (EGen v1.12.0) 35 at 2013-08-21 15:13:46.946. Trade Update Parameters:</t>
  </si>
  <si>
    <t>EGenDriverCE (EGen v1.12.0) 35 at 2013-08-21 15:13:46.946. Driver CE Partition Settings:</t>
  </si>
  <si>
    <t>EGenDriverCE (EGen v1.12.0) 35 at 2013-08-21 15:13:46.946. Driver CE Settings:</t>
  </si>
  <si>
    <t>Unique ID:                              35</t>
  </si>
  <si>
    <t>Txn Mix RNGSeed:                        9645261657819054115</t>
  </si>
  <si>
    <t>Txn Input RNGSeed:                      9645261662114021411</t>
  </si>
  <si>
    <t>EGenDriverCE (EGen v1.12.0) 51 at 2013-08-21 15:13:46.946. CE object constructed using constructor 3 (valid for publication: YES).</t>
  </si>
  <si>
    <t>EGenDriverCE (EGen v1.12.0) 51 at 2013-08-21 15:13:46.946. Driver Global Settings:</t>
  </si>
  <si>
    <t>EGenDriverCE (EGen v1.12.0) 51 at 2013-08-21 15:13:46.946. Transaction Mixes:</t>
  </si>
  <si>
    <t>EGenDriverCE (EGen v1.12.0) 51 at 2013-08-21 15:13:46.946. Broker Volume Parameters:  NONE</t>
  </si>
  <si>
    <t>EGenDriverCE (EGen v1.12.0) 51 at 2013-08-21 15:13:46.946. Customer Position Parameters:</t>
  </si>
  <si>
    <t>EGenDriverCE (EGen v1.12.0) 51 at 2013-08-21 15:13:46.946. Market Watch Parameters:</t>
  </si>
  <si>
    <t>EGenDriverCE (EGen v1.12.0) 51 at 2013-08-21 15:13:46.946. Security Detail Parameters:</t>
  </si>
  <si>
    <t>EGenDriverCE (EGen v1.12.0) 51 at 2013-08-21 15:13:46.946. Trade Lookup Parameters:</t>
  </si>
  <si>
    <t>EGenDriverCE (EGen v1.12.0) 51 at 2013-08-21 15:13:46.946. Trade Order Parameters:</t>
  </si>
  <si>
    <t>EGenDriverCE (EGen v1.12.0) 51 at 2013-08-21 15:13:46.946. Trade Update Parameters:</t>
  </si>
  <si>
    <t>EGenDriverCE (EGen v1.12.0) 51 at 2013-08-21 15:13:46.946. Driver CE Partition Settings:</t>
  </si>
  <si>
    <t>EGenDriverCE (EGen v1.12.0) 51 at 2013-08-21 15:13:46.946. Driver CE Settings:</t>
  </si>
  <si>
    <t>Unique ID:                              51</t>
  </si>
  <si>
    <t>Txn Mix RNGSeed:                        9645261657819054131</t>
  </si>
  <si>
    <t>Txn Input RNGSeed:                      9645261662114021427</t>
  </si>
  <si>
    <t>EGenDriverCE (EGen v1.12.0) 69 at 2013-08-21 15:13:46.946. CE object constructed using constructor 3 (valid for publication: YES).</t>
  </si>
  <si>
    <t>EGenDriverCE (EGen v1.12.0) 69 at 2013-08-21 15:13:46.946. Driver Global Settings:</t>
  </si>
  <si>
    <t>EGenDriverCE (EGen v1.12.0) 69 at 2013-08-21 15:13:46.946. Transaction Mixes:</t>
  </si>
  <si>
    <t>EGenDriverCE (EGen v1.12.0) 69 at 2013-08-21 15:13:46.946. Broker Volume Parameters:  NONE</t>
  </si>
  <si>
    <t>EGenDriverCE (EGen v1.12.0) 69 at 2013-08-21 15:13:46.946. Customer Position Parameters:</t>
  </si>
  <si>
    <t>EGenDriverCE (EGen v1.12.0) 69 at 2013-08-21 15:13:46.946. Market Watch Parameters:</t>
  </si>
  <si>
    <t>EGenDriverCE (EGen v1.12.0) 69 at 2013-08-21 15:13:46.946. Security Detail Parameters:</t>
  </si>
  <si>
    <t>EGenDriverCE (EGen v1.12.0) 69 at 2013-08-21 15:13:46.946. Trade Lookup Parameters:</t>
  </si>
  <si>
    <t>EGenDriverCE (EGen v1.12.0) 69 at 2013-08-21 15:13:46.946. Trade Order Parameters:</t>
  </si>
  <si>
    <t>EGenDriverCE (EGen v1.12.0) 85 at 2013-08-21 15:13:46.946. CE object constructed using constructor 3 (valid for publication: YES).</t>
  </si>
  <si>
    <t>EGenDriverCE (EGen v1.12.0) 85 at 2013-08-21 15:13:46.946. Driver Global Settings:</t>
  </si>
  <si>
    <t>EGenDriverCE (EGen v1.12.0) 85 at 2013-08-21 15:13:46.946. Transaction Mixes:</t>
  </si>
  <si>
    <t>EGenDriverCE (EGen v1.12.0) 85 at 2013-08-21 15:13:46.946. Broker Volume Parameters:  NONE</t>
  </si>
  <si>
    <t>EGenDriverCE (EGen v1.12.0) 85 at 2013-08-21 15:13:46.946. Customer Position Parameters:</t>
  </si>
  <si>
    <t>EGenDriverCE (EGen v1.12.0) 85 at 2013-08-21 15:13:46.946. Market Watch Parameters:</t>
  </si>
  <si>
    <t>EGenDriverCE (EGen v1.12.0) 85 at 2013-08-21 15:13:46.946. Security Detail Parameters:</t>
  </si>
  <si>
    <t>EGenDriverCE (EGen v1.12.0) 85 at 2013-08-21 15:13:46.946. Trade Lookup Parameters:</t>
  </si>
  <si>
    <t>EGenDriverCE (EGen v1.12.0) 85 at 2013-08-21 15:13:46.946. Trade Order Parameters:</t>
  </si>
  <si>
    <t>EGenDriverCE (EGen v1.12.0) 85 at 2013-08-21 15:13:46.946. Trade Update Parameters:</t>
  </si>
  <si>
    <t>EGenDriverCE (EGen v1.12.0) 85 at 2013-08-21 15:13:46.946. Driver CE Partition Settings:</t>
  </si>
  <si>
    <t>EGenDriverCE (EGen v1.12.0) 69 at 2013-08-21 15:13:46.946. Driver CE Partition Settings:</t>
  </si>
  <si>
    <t>EGenDriverCE (EGen v1.12.0) 69 at 2013-08-21 15:13:46.946. Driver CE Settings:</t>
  </si>
  <si>
    <t>Unique ID:                              69</t>
  </si>
  <si>
    <t>Txn Mix RNGSeed:                        9645261657819054149</t>
  </si>
  <si>
    <t>Txn Input RNGSeed:                      9645261662114021445</t>
  </si>
  <si>
    <t>EGenDriverCE (EGen v1.12.0) 69 at 2013-08-21 15:13:46.946. Trade Update Parameters:</t>
  </si>
  <si>
    <t>EGenDriverCE (EGen v1.12.0) 85 at 2013-08-21 15:13:46.946. Driver CE Settings:</t>
  </si>
  <si>
    <t>Unique ID:                              85</t>
  </si>
  <si>
    <t>Txn Mix RNGSeed:                        9645261657819054165</t>
  </si>
  <si>
    <t>Txn Input RNGSeed:                      9645261662114021461</t>
  </si>
  <si>
    <t>EGenDriverCE (EGen v1.12.0) 36 at 2013-08-21 15:13:46.961. CE object constructed using constructor 3 (valid for publication: YES).</t>
  </si>
  <si>
    <t>EGenDriverCE (EGen v1.12.0) 36 at 2013-08-21 15:13:46.961. Driver Global Settings:</t>
  </si>
  <si>
    <t>EGenDriverCE (EGen v1.12.0) 36 at 2013-08-21 15:13:46.961. Transaction Mixes:</t>
  </si>
  <si>
    <t>EGenDriverCE (EGen v1.12.0) 36 at 2013-08-21 15:13:46.961. Broker Volume Parameters:  NONE</t>
  </si>
  <si>
    <t>EGenDriverCE (EGen v1.12.0) 36 at 2013-08-21 15:13:46.961. Customer Position Parameters:</t>
  </si>
  <si>
    <t>EGenDriverCE (EGen v1.12.0) 36 at 2013-08-21 15:13:46.961. Market Watch Parameters:</t>
  </si>
  <si>
    <t>EGenDriverCE (EGen v1.12.0) 36 at 2013-08-21 15:13:46.961. Security Detail Parameters:</t>
  </si>
  <si>
    <t>EGenDriverCE (EGen v1.12.0) 36 at 2013-08-21 15:13:46.961. Trade Lookup Parameters:</t>
  </si>
  <si>
    <t>EGenDriverCE (EGen v1.12.0) 36 at 2013-08-21 15:13:46.961. Trade Order Parameters:</t>
  </si>
  <si>
    <t>EGenDriverCE (EGen v1.12.0) 36 at 2013-08-21 15:13:46.961. Trade Update Parameters:</t>
  </si>
  <si>
    <t>EGenDriverCE (EGen v1.12.0) 36 at 2013-08-21 15:13:46.961. Driver CE Partition Settings:</t>
  </si>
  <si>
    <t>EGenDriverCE (EGen v1.12.0) 36 at 2013-08-21 15:13:46.961. Driver CE Settings:</t>
  </si>
  <si>
    <t>Unique ID:                              36</t>
  </si>
  <si>
    <t>Txn Mix RNGSeed:                        9645261657819054116</t>
  </si>
  <si>
    <t>Txn Input RNGSeed:                      9645261662114021412</t>
  </si>
  <si>
    <t>EGenDriverCE (EGen v1.12.0) 52 at 2013-08-21 15:13:46.961. CE object constructed using constructor 3 (valid for publication: YES).</t>
  </si>
  <si>
    <t>EGenDriverCE (EGen v1.12.0) 52 at 2013-08-21 15:13:46.961. Driver Global Settings:</t>
  </si>
  <si>
    <t>EGenDriverCE (EGen v1.12.0) 52 at 2013-08-21 15:13:46.961. Transaction Mixes:</t>
  </si>
  <si>
    <t>EGenDriverCE (EGen v1.12.0) 52 at 2013-08-21 15:13:46.961. Broker Volume Parameters:  NONE</t>
  </si>
  <si>
    <t>EGenDriverCE (EGen v1.12.0) 52 at 2013-08-21 15:13:46.961. Customer Position Parameters:</t>
  </si>
  <si>
    <t>EGenDriverCE (EGen v1.12.0) 52 at 2013-08-21 15:13:46.961. Market Watch Parameters:</t>
  </si>
  <si>
    <t>EGenDriverCE (EGen v1.12.0) 52 at 2013-08-21 15:13:46.961. Security Detail Parameters:</t>
  </si>
  <si>
    <t>EGenDriverCE (EGen v1.12.0) 52 at 2013-08-21 15:13:46.961. Trade Lookup Parameters:</t>
  </si>
  <si>
    <t>EGenDriverCE (EGen v1.12.0) 52 at 2013-08-21 15:13:46.961. Trade Order Parameters:</t>
  </si>
  <si>
    <t>EGenDriverCE (EGen v1.12.0) 52 at 2013-08-21 15:13:46.961. Trade Update Parameters:</t>
  </si>
  <si>
    <t>EGenDriverCE (EGen v1.12.0) 52 at 2013-08-21 15:13:46.961. Driver CE Partition Settings:</t>
  </si>
  <si>
    <t>EGenDriverCE (EGen v1.12.0) 52 at 2013-08-21 15:13:46.961. Driver CE Settings:</t>
  </si>
  <si>
    <t>Unique ID:                              52</t>
  </si>
  <si>
    <t>Txn Mix RNGSeed:                        9645261657819054132</t>
  </si>
  <si>
    <t>Txn Input RNGSeed:                      9645261662114021428</t>
  </si>
  <si>
    <t>EGenDriverCE (EGen v1.12.0) 70 at 2013-08-21 15:13:46.961. CE object constructed using constructor 3 (valid for publication: YES).</t>
  </si>
  <si>
    <t>EGenDriverCE (EGen v1.12.0) 70 at 2013-08-21 15:13:46.961. Driver Global Settings:</t>
  </si>
  <si>
    <t>EGenDriverCE (EGen v1.12.0) 70 at 2013-08-21 15:13:46.961. Transaction Mixes:</t>
  </si>
  <si>
    <t>EGenDriverCE (EGen v1.12.0) 70 at 2013-08-21 15:13:46.961. Broker Volume Parameters:  NONE</t>
  </si>
  <si>
    <t>EGenDriverCE (EGen v1.12.0) 70 at 2013-08-21 15:13:46.961. Customer Position Parameters:</t>
  </si>
  <si>
    <t>EGenDriverCE (EGen v1.12.0) 70 at 2013-08-21 15:13:46.961. Market Watch Parameters:</t>
  </si>
  <si>
    <t>EGenDriverCE (EGen v1.12.0) 70 at 2013-08-21 15:13:46.961. Security Detail Parameters:</t>
  </si>
  <si>
    <t>EGenDriverCE (EGen v1.12.0) 70 at 2013-08-21 15:13:46.961. Trade Lookup Parameters:</t>
  </si>
  <si>
    <t>EGenDriverCE (EGen v1.12.0) 70 at 2013-08-21 15:13:46.961. Trade Order Parameters:</t>
  </si>
  <si>
    <t>EGenDriverCE (EGen v1.12.0) 70 at 2013-08-21 15:13:46.961. Trade Update Parameters:</t>
  </si>
  <si>
    <t>EGenDriverCE (EGen v1.12.0) 70 at 2013-08-21 15:13:46.961. Driver CE Partition Settings:</t>
  </si>
  <si>
    <t>EGenDriverCE (EGen v1.12.0) 70 at 2013-08-21 15:13:46.961. Driver CE Settings:</t>
  </si>
  <si>
    <t>Unique ID:                              70</t>
  </si>
  <si>
    <t>Txn Mix RNGSeed:                        9645261657819054150</t>
  </si>
  <si>
    <t>Txn Input RNGSeed:                      9645261662114021446</t>
  </si>
  <si>
    <t>EGenDriverCE (EGen v1.12.0) 86 at 2013-08-21 15:13:46.961. CE object constructed using constructor 3 (valid for publication: YES).</t>
  </si>
  <si>
    <t>EGenDriverCE (EGen v1.12.0) 86 at 2013-08-21 15:13:46.961. Driver Global Settings:</t>
  </si>
  <si>
    <t>EGenDriverCE (EGen v1.12.0) 86 at 2013-08-21 15:13:46.961. Transaction Mixes:</t>
  </si>
  <si>
    <t>EGenDriverCE (EGen v1.12.0) 86 at 2013-08-21 15:13:46.961. Broker Volume Parameters:  NONE</t>
  </si>
  <si>
    <t>EGenDriverCE (EGen v1.12.0) 86 at 2013-08-21 15:13:46.961. Customer Position Parameters:</t>
  </si>
  <si>
    <t>EGenDriverCE (EGen v1.12.0) 86 at 2013-08-21 15:13:46.961. Market Watch Parameters:</t>
  </si>
  <si>
    <t>EGenDriverCE (EGen v1.12.0) 86 at 2013-08-21 15:13:46.961. Security Detail Parameters:</t>
  </si>
  <si>
    <t>EGenDriverCE (EGen v1.12.0) 86 at 2013-08-21 15:13:46.961. Trade Lookup Parameters:</t>
  </si>
  <si>
    <t>EGenDriverCE (EGen v1.12.0) 86 at 2013-08-21 15:13:46.961. Trade Order Parameters:</t>
  </si>
  <si>
    <t>EGenDriverCE (EGen v1.12.0) 86 at 2013-08-21 15:13:46.961. Trade Update Parameters:</t>
  </si>
  <si>
    <t>EGenDriverCE (EGen v1.12.0) 86 at 2013-08-21 15:13:46.961. Driver CE Partition Settings:</t>
  </si>
  <si>
    <t>EGenDriverCE (EGen v1.12.0) 86 at 2013-08-21 15:13:46.961. Driver CE Settings:</t>
  </si>
  <si>
    <t>Unique ID:                              86</t>
  </si>
  <si>
    <t>Txn Mix RNGSeed:                        9645261657819054166</t>
  </si>
  <si>
    <t>Txn Input RNGSeed:                      9645261662114021462</t>
  </si>
  <si>
    <t>EGenDriverCE (EGen v1.12.0) 37 at 2013-08-21 15:13:46.977. Driver Global Settings:</t>
  </si>
  <si>
    <t>EGenDriverCE (EGen v1.12.0) 37 at 2013-08-21 15:13:46.977. Transaction Mixes:</t>
  </si>
  <si>
    <t>EGenDriverCE (EGen v1.12.0) 37 at 2013-08-21 15:13:46.977. Broker Volume Parameters:  NONE</t>
  </si>
  <si>
    <t>EGenDriverCE (EGen v1.12.0) 37 at 2013-08-21 15:13:46.977. Customer Position Parameters:</t>
  </si>
  <si>
    <t>EGenDriverCE (EGen v1.12.0) 37 at 2013-08-21 15:13:46.977. Market Watch Parameters:</t>
  </si>
  <si>
    <t>EGenDriverCE (EGen v1.12.0) 37 at 2013-08-21 15:13:46.977. Security Detail Parameters:</t>
  </si>
  <si>
    <t>EGenDriverCE (EGen v1.12.0) 37 at 2013-08-21 15:13:46.977. Trade Lookup Parameters:</t>
  </si>
  <si>
    <t>EGenDriverCE (EGen v1.12.0) 37 at 2013-08-21 15:13:46.977. CE object constructed using constructor 3 (valid for publication: YES).</t>
  </si>
  <si>
    <t>EGenDriverCE (EGen v1.12.0) 53 at 2013-08-21 15:13:46.977. CE object constructed using constructor 3 (valid for publication: YES).</t>
  </si>
  <si>
    <t>EGenDriverCE (EGen v1.12.0) 53 at 2013-08-21 15:13:46.977. Driver Global Settings:</t>
  </si>
  <si>
    <t>EGenDriverCE (EGen v1.12.0) 53 at 2013-08-21 15:13:46.977. Transaction Mixes:</t>
  </si>
  <si>
    <t>EGenDriverCE (EGen v1.12.0) 53 at 2013-08-21 15:13:46.977. Broker Volume Parameters:  NONE</t>
  </si>
  <si>
    <t>EGenDriverCE (EGen v1.12.0) 53 at 2013-08-21 15:13:46.977. Customer Position Parameters:</t>
  </si>
  <si>
    <t>EGenDriverCE (EGen v1.12.0) 53 at 2013-08-21 15:13:46.977. Market Watch Parameters:</t>
  </si>
  <si>
    <t>EGenDriverCE (EGen v1.12.0) 53 at 2013-08-21 15:13:46.977. Security Detail Parameters:</t>
  </si>
  <si>
    <t>EGenDriverCE (EGen v1.12.0) 87 at 2013-08-21 15:13:46.977. CE object constructed using constructor 3 (valid for publication: YES).</t>
  </si>
  <si>
    <t>EGenDriverCE (EGen v1.12.0) 37 at 2013-08-21 15:13:46.977. Trade Order Parameters:</t>
  </si>
  <si>
    <t>EGenDriverCE (EGen v1.12.0) 37 at 2013-08-21 15:13:46.977. Trade Update Parameters:</t>
  </si>
  <si>
    <t>EGenDriverCE (EGen v1.12.0) 37 at 2013-08-21 15:13:46.977. Driver CE Partition Settings:</t>
  </si>
  <si>
    <t>EGenDriverCE (EGen v1.12.0) 37 at 2013-08-21 15:13:46.977. Driver CE Settings:</t>
  </si>
  <si>
    <t>Unique ID:                              37</t>
  </si>
  <si>
    <t>Txn Mix RNGSeed:                        9645261657819054117</t>
  </si>
  <si>
    <t>Txn Input RNGSeed:                      9645261662114021413</t>
  </si>
  <si>
    <t>EGenDriverCE (EGen v1.12.0) 53 at 2013-08-21 15:13:46.977. Trade Order Parameters:</t>
  </si>
  <si>
    <t>EGenDriverCE (EGen v1.12.0) 53 at 2013-08-21 15:13:46.977. Trade Update Parameters:</t>
  </si>
  <si>
    <t>EGenDriverCE (EGen v1.12.0) 53 at 2013-08-21 15:13:46.977. Driver CE Partition Settings:</t>
  </si>
  <si>
    <t>EGenDriverCE (EGen v1.12.0) 53 at 2013-08-21 15:13:46.977. Driver CE Settings:</t>
  </si>
  <si>
    <t>Unique ID:                              53</t>
  </si>
  <si>
    <t>Txn Mix RNGSeed:                        9645261657819054133</t>
  </si>
  <si>
    <t>Txn Input RNGSeed:                      9645261662114021429</t>
  </si>
  <si>
    <t>EGenDriverCE (EGen v1.12.0) 53 at 2013-08-21 15:13:46.977. Trade Lookup Parameters:</t>
  </si>
  <si>
    <t>EGenDriverCE (EGen v1.12.0) 71 at 2013-08-21 15:13:46.977. CE object constructed using constructor 3 (valid for publication: YES).</t>
  </si>
  <si>
    <t>EGenDriverCE (EGen v1.12.0) 71 at 2013-08-21 15:13:46.977. Driver Global Settings:</t>
  </si>
  <si>
    <t>EGenDriverCE (EGen v1.12.0) 71 at 2013-08-21 15:13:46.977. Transaction Mixes:</t>
  </si>
  <si>
    <t>EGenDriverCE (EGen v1.12.0) 71 at 2013-08-21 15:13:46.977. Broker Volume Parameters:  NONE</t>
  </si>
  <si>
    <t>EGenDriverCE (EGen v1.12.0) 71 at 2013-08-21 15:13:46.977. Customer Position Parameters:</t>
  </si>
  <si>
    <t>EGenDriverCE (EGen v1.12.0) 71 at 2013-08-21 15:13:46.977. Market Watch Parameters:</t>
  </si>
  <si>
    <t>EGenDriverCE (EGen v1.12.0) 71 at 2013-08-21 15:13:46.977. Security Detail Parameters:</t>
  </si>
  <si>
    <t>EGenDriverCE (EGen v1.12.0) 71 at 2013-08-21 15:13:46.977. Trade Lookup Parameters:</t>
  </si>
  <si>
    <t>EGenDriverCE (EGen v1.12.0) 71 at 2013-08-21 15:13:46.977. Trade Order Parameters:</t>
  </si>
  <si>
    <t>EGenDriverCE (EGen v1.12.0) 71 at 2013-08-21 15:13:46.977. Trade Update Parameters:</t>
  </si>
  <si>
    <t>EGenDriverCE (EGen v1.12.0) 71 at 2013-08-21 15:13:46.977. Driver CE Partition Settings:</t>
  </si>
  <si>
    <t>EGenDriverCE (EGen v1.12.0) 71 at 2013-08-21 15:13:46.977. Driver CE Settings:</t>
  </si>
  <si>
    <t>Unique ID:                              71</t>
  </si>
  <si>
    <t>Txn Mix RNGSeed:                        9645261657819054151</t>
  </si>
  <si>
    <t>Txn Input RNGSeed:                      9645261662114021447</t>
  </si>
  <si>
    <t>EGenDriverCE (EGen v1.12.0) 87 at 2013-08-21 15:13:46.977. Driver Global Settings:</t>
  </si>
  <si>
    <t>EGenDriverCE (EGen v1.12.0) 87 at 2013-08-21 15:13:46.977. Transaction Mixes:</t>
  </si>
  <si>
    <t>EGenDriverCE (EGen v1.12.0) 87 at 2013-08-21 15:13:46.977. Broker Volume Parameters:  NONE</t>
  </si>
  <si>
    <t>EGenDriverCE (EGen v1.12.0) 87 at 2013-08-21 15:13:46.977. Customer Position Parameters:</t>
  </si>
  <si>
    <t>EGenDriverCE (EGen v1.12.0) 87 at 2013-08-21 15:13:46.977. Market Watch Parameters:</t>
  </si>
  <si>
    <t>EGenDriverCE (EGen v1.12.0) 87 at 2013-08-21 15:13:46.977. Security Detail Parameters:</t>
  </si>
  <si>
    <t>EGenDriverCE (EGen v1.12.0) 87 at 2013-08-21 15:13:46.977. Trade Lookup Parameters:</t>
  </si>
  <si>
    <t>EGenDriverCE (EGen v1.12.0) 87 at 2013-08-21 15:13:46.977. Trade Order Parameters:</t>
  </si>
  <si>
    <t>EGenDriverCE (EGen v1.12.0) 87 at 2013-08-21 15:13:46.977. Trade Update Parameters:</t>
  </si>
  <si>
    <t>EGenDriverCE (EGen v1.12.0) 87 at 2013-08-21 15:13:46.977. Driver CE Partition Settings:</t>
  </si>
  <si>
    <t>EGenDriverCE (EGen v1.12.0) 87 at 2013-08-21 15:13:46.977. Driver CE Settings:</t>
  </si>
  <si>
    <t>Unique ID:                              87</t>
  </si>
  <si>
    <t>Txn Mix RNGSeed:                        9645261657819054167</t>
  </si>
  <si>
    <t>Txn Input RNGSeed:                      9645261662114021463</t>
  </si>
  <si>
    <t>EGenDriverCE (EGen v1.12.0) 38 at 2013-08-21 15:13:46.992. CE object constructed using constructor 3 (valid for publication: YES).</t>
  </si>
  <si>
    <t>EGenDriverCE (EGen v1.12.0) 38 at 2013-08-21 15:13:46.992. Driver Global Settings:</t>
  </si>
  <si>
    <t>EGenDriverCE (EGen v1.12.0) 38 at 2013-08-21 15:13:46.992. Transaction Mixes:</t>
  </si>
  <si>
    <t>EGenDriverCE (EGen v1.12.0) 38 at 2013-08-21 15:13:46.992. Broker Volume Parameters:  NONE</t>
  </si>
  <si>
    <t>EGenDriverCE (EGen v1.12.0) 38 at 2013-08-21 15:13:46.992. Customer Position Parameters:</t>
  </si>
  <si>
    <t>EGenDriverCE (EGen v1.12.0) 38 at 2013-08-21 15:13:46.992. Market Watch Parameters:</t>
  </si>
  <si>
    <t>EGenDriverCE (EGen v1.12.0) 38 at 2013-08-21 15:13:46.992. Security Detail Parameters:</t>
  </si>
  <si>
    <t>EGenDriverCE (EGen v1.12.0) 38 at 2013-08-21 15:13:46.992. Trade Lookup Parameters:</t>
  </si>
  <si>
    <t>EGenDriverCE (EGen v1.12.0) 38 at 2013-08-21 15:13:46.992. Trade Order Parameters:</t>
  </si>
  <si>
    <t>EGenDriverCE (EGen v1.12.0) 38 at 2013-08-21 15:13:46.992. Trade Update Parameters:</t>
  </si>
  <si>
    <t>EGenDriverCE (EGen v1.12.0) 38 at 2013-08-21 15:13:46.992. Driver CE Partition Settings:</t>
  </si>
  <si>
    <t>EGenDriverCE (EGen v1.12.0) 38 at 2013-08-21 15:13:46.992. Driver CE Settings:</t>
  </si>
  <si>
    <t>Unique ID:                              38</t>
  </si>
  <si>
    <t>Txn Mix RNGSeed:                        9645261657819054118</t>
  </si>
  <si>
    <t>Txn Input RNGSeed:                      9645261662114021414</t>
  </si>
  <si>
    <t>EGenDriverCE (EGen v1.12.0) 54 at 2013-08-21 15:13:46.992. CE object constructed using constructor 3 (valid for publication: YES).</t>
  </si>
  <si>
    <t>EGenDriverCE (EGen v1.12.0) 54 at 2013-08-21 15:13:46.992. Driver Global Settings:</t>
  </si>
  <si>
    <t>EGenDriverCE (EGen v1.12.0) 54 at 2013-08-21 15:13:46.992. Transaction Mixes:</t>
  </si>
  <si>
    <t>EGenDriverCE (EGen v1.12.0) 54 at 2013-08-21 15:13:46.992. Broker Volume Parameters:  NONE</t>
  </si>
  <si>
    <t>EGenDriverCE (EGen v1.12.0) 54 at 2013-08-21 15:13:46.992. Customer Position Parameters:</t>
  </si>
  <si>
    <t>EGenDriverCE (EGen v1.12.0) 54 at 2013-08-21 15:13:46.992. Market Watch Parameters:</t>
  </si>
  <si>
    <t>EGenDriverCE (EGen v1.12.0) 54 at 2013-08-21 15:13:46.992. Security Detail Parameters:</t>
  </si>
  <si>
    <t>EGenDriverCE (EGen v1.12.0) 54 at 2013-08-21 15:13:46.992. Trade Lookup Parameters:</t>
  </si>
  <si>
    <t>EGenDriverCE (EGen v1.12.0) 54 at 2013-08-21 15:13:46.992. Trade Order Parameters:</t>
  </si>
  <si>
    <t>EGenDriverCE (EGen v1.12.0) 54 at 2013-08-21 15:13:46.992. Trade Update Parameters:</t>
  </si>
  <si>
    <t>EGenDriverCE (EGen v1.12.0) 54 at 2013-08-21 15:13:46.992. Driver CE Partition Settings:</t>
  </si>
  <si>
    <t>EGenDriverCE (EGen v1.12.0) 54 at 2013-08-21 15:13:46.992. Driver CE Settings:</t>
  </si>
  <si>
    <t>Unique ID:                              54</t>
  </si>
  <si>
    <t>Txn Mix RNGSeed:                        9645261657819054134</t>
  </si>
  <si>
    <t>Txn Input RNGSeed:                      9645261662114021430</t>
  </si>
  <si>
    <t>EGenDriverCE (EGen v1.12.0) 72 at 2013-08-21 15:13:46.992. CE object constructed using constructor 3 (valid for publication: YES).</t>
  </si>
  <si>
    <t>EGenDriverCE (EGen v1.12.0) 72 at 2013-08-21 15:13:46.992. Driver Global Settings:</t>
  </si>
  <si>
    <t>EGenDriverCE (EGen v1.12.0) 72 at 2013-08-21 15:13:46.992. Transaction Mixes:</t>
  </si>
  <si>
    <t>EGenDriverCE (EGen v1.12.0) 72 at 2013-08-21 15:13:46.992. Broker Volume Parameters:  NONE</t>
  </si>
  <si>
    <t>EGenDriverCE (EGen v1.12.0) 72 at 2013-08-21 15:13:46.992. Customer Position Parameters:</t>
  </si>
  <si>
    <t>EGenDriverCE (EGen v1.12.0) 72 at 2013-08-21 15:13:46.992. Market Watch Parameters:</t>
  </si>
  <si>
    <t>EGenDriverCE (EGen v1.12.0) 72 at 2013-08-21 15:13:46.992. Security Detail Parameters:</t>
  </si>
  <si>
    <t>EGenDriverCE (EGen v1.12.0) 72 at 2013-08-21 15:13:46.992. Trade Lookup Parameters:</t>
  </si>
  <si>
    <t>EGenDriverCE (EGen v1.12.0) 72 at 2013-08-21 15:13:46.992. Trade Order Parameters:</t>
  </si>
  <si>
    <t>EGenDriverCE (EGen v1.12.0) 72 at 2013-08-21 15:13:46.992. Trade Update Parameters:</t>
  </si>
  <si>
    <t>EGenDriverCE (EGen v1.12.0) 72 at 2013-08-21 15:13:46.992. Driver CE Partition Settings:</t>
  </si>
  <si>
    <t>EGenDriverCE (EGen v1.12.0) 72 at 2013-08-21 15:13:46.992. Driver CE Settings:</t>
  </si>
  <si>
    <t>Unique ID:                              72</t>
  </si>
  <si>
    <t>Txn Mix RNGSeed:                        9645261657819054152</t>
  </si>
  <si>
    <t>Txn Input RNGSeed:                      9645261662114021448</t>
  </si>
  <si>
    <t>EGenDriverCE (EGen v1.12.0) 88 at 2013-08-21 15:13:46.992. CE object constructed using constructor 3 (valid for publication: YES).</t>
  </si>
  <si>
    <t>EGenDriverCE (EGen v1.12.0) 88 at 2013-08-21 15:13:46.992. Driver Global Settings:</t>
  </si>
  <si>
    <t>EGenDriverCE (EGen v1.12.0) 88 at 2013-08-21 15:13:46.992. Transaction Mixes:</t>
  </si>
  <si>
    <t>EGenDriverCE (EGen v1.12.0) 88 at 2013-08-21 15:13:46.992. Broker Volume Parameters:  NONE</t>
  </si>
  <si>
    <t>EGenDriverCE (EGen v1.12.0) 88 at 2013-08-21 15:13:46.992. Customer Position Parameters:</t>
  </si>
  <si>
    <t>EGenDriverCE (EGen v1.12.0) 88 at 2013-08-21 15:13:46.992. Market Watch Parameters:</t>
  </si>
  <si>
    <t>EGenDriverCE (EGen v1.12.0) 88 at 2013-08-21 15:13:46.992. Security Detail Parameters:</t>
  </si>
  <si>
    <t>EGenDriverCE (EGen v1.12.0) 88 at 2013-08-21 15:13:46.992. Trade Lookup Parameters:</t>
  </si>
  <si>
    <t>EGenDriverCE (EGen v1.12.0) 88 at 2013-08-21 15:13:46.992. Trade Order Parameters:</t>
  </si>
  <si>
    <t>EGenDriverCE (EGen v1.12.0) 88 at 2013-08-21 15:13:46.992. Trade Update Parameters:</t>
  </si>
  <si>
    <t>EGenDriverCE (EGen v1.12.0) 88 at 2013-08-21 15:13:46.992. Driver CE Partition Settings:</t>
  </si>
  <si>
    <t>EGenDriverCE (EGen v1.12.0) 88 at 2013-08-21 15:13:46.992. Driver CE Settings:</t>
  </si>
  <si>
    <t>Unique ID:                              88</t>
  </si>
  <si>
    <t>Txn Mix RNGSeed:                        9645261657819054168</t>
  </si>
  <si>
    <t>Txn Input RNGSeed:                      9645261662114021464</t>
  </si>
  <si>
    <t>EGenDriverCE (EGen v1.12.0) 55 at 2013-08-21 15:13:47.008. Driver Global Settings:</t>
  </si>
  <si>
    <t>EGenDriverCE (EGen v1.12.0) 55 at 2013-08-21 15:13:47.008. CE object constructed using constructor 3 (valid for publication: YES).</t>
  </si>
  <si>
    <t>EGenDriverCE (EGen v1.12.0) 89 at 2013-08-21 15:13:47.008. CE object constructed using constructor 3 (valid for publication: YES).</t>
  </si>
  <si>
    <t>EGenDriverCE (EGen v1.12.0) 55 at 2013-08-21 15:13:47.008. Transaction Mixes:</t>
  </si>
  <si>
    <t>EGenDriverCE (EGen v1.12.0) 55 at 2013-08-21 15:13:47.008. Broker Volume Parameters:  NONE</t>
  </si>
  <si>
    <t>EGenDriverCE (EGen v1.12.0) 55 at 2013-08-21 15:13:47.008. Customer Position Parameters:</t>
  </si>
  <si>
    <t>EGenDriverCE (EGen v1.12.0) 55 at 2013-08-21 15:13:47.008. Market Watch Parameters:</t>
  </si>
  <si>
    <t>EGenDriverCE (EGen v1.12.0) 55 at 2013-08-21 15:13:47.008. Security Detail Parameters:</t>
  </si>
  <si>
    <t>EGenDriverCE (EGen v1.12.0) 55 at 2013-08-21 15:13:47.008. Trade Lookup Parameters:</t>
  </si>
  <si>
    <t>EGenDriverCE (EGen v1.12.0) 55 at 2013-08-21 15:13:47.008. Trade Order Parameters:</t>
  </si>
  <si>
    <t>EGenDriverCE (EGen v1.12.0) 55 at 2013-08-21 15:13:47.008. Trade Update Parameters:</t>
  </si>
  <si>
    <t>EGenDriverCE (EGen v1.12.0) 55 at 2013-08-21 15:13:47.008. Driver CE Partition Settings:</t>
  </si>
  <si>
    <t>EGenDriverCE (EGen v1.12.0) 55 at 2013-08-21 15:13:47.008. Driver CE Settings:</t>
  </si>
  <si>
    <t>Unique ID:                              55</t>
  </si>
  <si>
    <t>Txn Mix RNGSeed:                        9645279250005098551</t>
  </si>
  <si>
    <t>Txn Input RNGSeed:                      9645279254300065847</t>
  </si>
  <si>
    <t>EGenDriverCE (EGen v1.12.0) 73 at 2013-08-21 15:13:47.008. CE object constructed using constructor 3 (valid for publication: YES).</t>
  </si>
  <si>
    <t>EGenDriverCE (EGen v1.12.0) 73 at 2013-08-21 15:13:47.008. Driver Global Settings:</t>
  </si>
  <si>
    <t>EGenDriverCE (EGen v1.12.0) 73 at 2013-08-21 15:13:47.008. Transaction Mixes:</t>
  </si>
  <si>
    <t>EGenDriverCE (EGen v1.12.0) 73 at 2013-08-21 15:13:47.008. Broker Volume Parameters:  NONE</t>
  </si>
  <si>
    <t>EGenDriverCE (EGen v1.12.0) 73 at 2013-08-21 15:13:47.008. Customer Position Parameters:</t>
  </si>
  <si>
    <t>EGenDriverCE (EGen v1.12.0) 73 at 2013-08-21 15:13:47.008. Market Watch Parameters:</t>
  </si>
  <si>
    <t>EGenDriverCE (EGen v1.12.0) 73 at 2013-08-21 15:13:47.008. Security Detail Parameters:</t>
  </si>
  <si>
    <t>EGenDriverCE (EGen v1.12.0) 73 at 2013-08-21 15:13:47.008. Trade Lookup Parameters:</t>
  </si>
  <si>
    <t>EGenDriverCE (EGen v1.12.0) 73 at 2013-08-21 15:13:47.008. Trade Order Parameters:</t>
  </si>
  <si>
    <t>EGenDriverCE (EGen v1.12.0) 73 at 2013-08-21 15:13:47.008. Trade Update Parameters:</t>
  </si>
  <si>
    <t>EGenDriverCE (EGen v1.12.0) 73 at 2013-08-21 15:13:47.008. Driver CE Partition Settings:</t>
  </si>
  <si>
    <t>EGenDriverCE (EGen v1.12.0) 73 at 2013-08-21 15:13:47.008. Driver CE Settings:</t>
  </si>
  <si>
    <t>Unique ID:                              73</t>
  </si>
  <si>
    <t>Txn Mix RNGSeed:                        9645279250005098569</t>
  </si>
  <si>
    <t>Txn Input RNGSeed:                      9645279254300065865</t>
  </si>
  <si>
    <t>EGenDriverCE (EGen v1.12.0) 89 at 2013-08-21 15:13:47.008. Driver Global Settings:</t>
  </si>
  <si>
    <t>EGenDriverCE (EGen v1.12.0) 89 at 2013-08-21 15:13:47.008. Transaction Mixes:</t>
  </si>
  <si>
    <t>EGenDriverCE (EGen v1.12.0) 89 at 2013-08-21 15:13:47.008. Broker Volume Parameters:  NONE</t>
  </si>
  <si>
    <t>EGenDriverCE (EGen v1.12.0) 89 at 2013-08-21 15:13:47.008. Customer Position Parameters:</t>
  </si>
  <si>
    <t>EGenDriverCE (EGen v1.12.0) 89 at 2013-08-21 15:13:47.008. Market Watch Parameters:</t>
  </si>
  <si>
    <t>EGenDriverCE (EGen v1.12.0) 89 at 2013-08-21 15:13:47.008. Security Detail Parameters:</t>
  </si>
  <si>
    <t>EGenDriverCE (EGen v1.12.0) 89 at 2013-08-21 15:13:47.008. Trade Lookup Parameters:</t>
  </si>
  <si>
    <t>EGenDriverCE (EGen v1.12.0) 89 at 2013-08-21 15:13:47.008. Trade Order Parameters:</t>
  </si>
  <si>
    <t>EGenDriverCE (EGen v1.12.0) 89 at 2013-08-21 15:13:47.008. Trade Update Parameters:</t>
  </si>
  <si>
    <t>EGenDriverCE (EGen v1.12.0) 89 at 2013-08-21 15:13:47.008. Driver CE Partition Settings:</t>
  </si>
  <si>
    <t>EGenDriverCE (EGen v1.12.0) 89 at 2013-08-21 15:13:47.008. Driver CE Settings:</t>
  </si>
  <si>
    <t>Unique ID:                              89</t>
  </si>
  <si>
    <t>Txn Mix RNGSeed:                        9645279250005098585</t>
  </si>
  <si>
    <t>Txn Input RNGSeed:                      9645279254300065881</t>
  </si>
  <si>
    <t>EGenDriverCE (EGen v1.12.0) 56 at 2013-08-21 15:13:47.024. CE object constructed using constructor 3 (valid for publication: YES).</t>
  </si>
  <si>
    <t>EGenDriverCE (EGen v1.12.0) 56 at 2013-08-21 15:13:47.024. Driver Global Settings:</t>
  </si>
  <si>
    <t>EGenDriverCE (EGen v1.12.0) 56 at 2013-08-21 15:13:47.024. Transaction Mixes:</t>
  </si>
  <si>
    <t>EGenDriverCE (EGen v1.12.0) 56 at 2013-08-21 15:13:47.024. Broker Volume Parameters:  NONE</t>
  </si>
  <si>
    <t>EGenDriverCE (EGen v1.12.0) 56 at 2013-08-21 15:13:47.024. Customer Position Parameters:</t>
  </si>
  <si>
    <t>EGenDriverCE (EGen v1.12.0) 56 at 2013-08-21 15:13:47.024. Market Watch Parameters:</t>
  </si>
  <si>
    <t>EGenDriverCE (EGen v1.12.0) 56 at 2013-08-21 15:13:47.024. Security Detail Parameters:</t>
  </si>
  <si>
    <t>EGenDriverCE (EGen v1.12.0) 56 at 2013-08-21 15:13:47.024. Trade Lookup Parameters:</t>
  </si>
  <si>
    <t>EGenDriverCE (EGen v1.12.0) 56 at 2013-08-21 15:13:47.024. Trade Order Parameters:</t>
  </si>
  <si>
    <t>EGenDriverCE (EGen v1.12.0) 56 at 2013-08-21 15:13:47.024. Trade Update Parameters:</t>
  </si>
  <si>
    <t>EGenDriverCE (EGen v1.12.0) 56 at 2013-08-21 15:13:47.024. Driver CE Partition Settings:</t>
  </si>
  <si>
    <t>EGenDriverCE (EGen v1.12.0) 56 at 2013-08-21 15:13:47.024. Driver CE Settings:</t>
  </si>
  <si>
    <t>Unique ID:                              56</t>
  </si>
  <si>
    <t>Txn Mix RNGSeed:                        9645279250005098552</t>
  </si>
  <si>
    <t>Txn Input RNGSeed:                      9645279254300065848</t>
  </si>
  <si>
    <t>EGenDriverCE (EGen v1.12.0) 74 at 2013-08-21 15:13:47.024. CE object constructed using constructor 3 (valid for publication: YES).</t>
  </si>
  <si>
    <t>EGenDriverCE (EGen v1.12.0) 74 at 2013-08-21 15:13:47.024. Driver Global Settings:</t>
  </si>
  <si>
    <t>EGenDriverCE (EGen v1.12.0) 74 at 2013-08-21 15:13:47.024. Transaction Mixes:</t>
  </si>
  <si>
    <t>EGenDriverCE (EGen v1.12.0) 74 at 2013-08-21 15:13:47.024. Broker Volume Parameters:  NONE</t>
  </si>
  <si>
    <t>EGenDriverCE (EGen v1.12.0) 74 at 2013-08-21 15:13:47.024. Customer Position Parameters:</t>
  </si>
  <si>
    <t>EGenDriverCE (EGen v1.12.0) 74 at 2013-08-21 15:13:47.024. Market Watch Parameters:</t>
  </si>
  <si>
    <t>EGenDriverCE (EGen v1.12.0) 74 at 2013-08-21 15:13:47.024. Security Detail Parameters:</t>
  </si>
  <si>
    <t>EGenDriverCE (EGen v1.12.0) 74 at 2013-08-21 15:13:47.024. Trade Lookup Parameters:</t>
  </si>
  <si>
    <t>EGenDriverCE (EGen v1.12.0) 74 at 2013-08-21 15:13:47.024. Trade Order Parameters:</t>
  </si>
  <si>
    <t>EGenDriverCE (EGen v1.12.0) 90 at 2013-08-21 15:13:47.024. CE object constructed using constructor 3 (valid for publication: YES).</t>
  </si>
  <si>
    <t>EGenDriverCE (EGen v1.12.0) 90 at 2013-08-21 15:13:47.024. Driver Global Settings:</t>
  </si>
  <si>
    <t>EGenDriverCE (EGen v1.12.0) 90 at 2013-08-21 15:13:47.024. Transaction Mixes:</t>
  </si>
  <si>
    <t>EGenDriverCE (EGen v1.12.0) 90 at 2013-08-21 15:13:47.024. Broker Volume Parameters:  NONE</t>
  </si>
  <si>
    <t>EGenDriverCE (EGen v1.12.0) 90 at 2013-08-21 15:13:47.024. Customer Position Parameters:</t>
  </si>
  <si>
    <t>EGenDriverCE (EGen v1.12.0) 90 at 2013-08-21 15:13:47.024. Market Watch Parameters:</t>
  </si>
  <si>
    <t>EGenDriverCE (EGen v1.12.0) 90 at 2013-08-21 15:13:47.024. Security Detail Parameters:</t>
  </si>
  <si>
    <t>EGenDriverCE (EGen v1.12.0) 90 at 2013-08-21 15:13:47.024. Trade Lookup Parameters:</t>
  </si>
  <si>
    <t>EGenDriverCE (EGen v1.12.0) 90 at 2013-08-21 15:13:47.024. Trade Order Parameters:</t>
  </si>
  <si>
    <t>EGenDriverCE (EGen v1.12.0) 90 at 2013-08-21 15:13:47.024. Trade Update Parameters:</t>
  </si>
  <si>
    <t>EGenDriverCE (EGen v1.12.0) 90 at 2013-08-21 15:13:47.024. Driver CE Partition Settings:</t>
  </si>
  <si>
    <t>EGenDriverCE (EGen v1.12.0) 90 at 2013-08-21 15:13:47.024. Driver CE Settings:</t>
  </si>
  <si>
    <t>Unique ID:                              90</t>
  </si>
  <si>
    <t>Txn Mix RNGSeed:                        9645279250005098586</t>
  </si>
  <si>
    <t>Txn Input RNGSeed:                      9645279254300065882</t>
  </si>
  <si>
    <t>EGenDriverCE (EGen v1.12.0) 74 at 2013-08-21 15:13:47.024. Driver CE Partition Settings:</t>
  </si>
  <si>
    <t>EGenDriverCE (EGen v1.12.0) 74 at 2013-08-21 15:13:47.024. Driver CE Settings:</t>
  </si>
  <si>
    <t>Unique ID:                              74</t>
  </si>
  <si>
    <t>Txn Mix RNGSeed:                        9645279250005098570</t>
  </si>
  <si>
    <t>Txn Input RNGSeed:                      9645279254300065866</t>
  </si>
  <si>
    <t>EGenDriverCE (EGen v1.12.0) 74 at 2013-08-21 15:13:47.024. Trade Update Parameters:</t>
  </si>
  <si>
    <t>EGenDriverCE (EGen v1.12.0) 57 at 2013-08-21 15:13:47.039. CE object constructed using constructor 3 (valid for publication: YES).</t>
  </si>
  <si>
    <t>EGenDriverCE (EGen v1.12.0) 57 at 2013-08-21 15:13:47.039. Driver Global Settings:</t>
  </si>
  <si>
    <t>EGenDriverCE (EGen v1.12.0) 57 at 2013-08-21 15:13:47.039. Transaction Mixes:</t>
  </si>
  <si>
    <t>EGenDriverCE (EGen v1.12.0) 57 at 2013-08-21 15:13:47.039. Broker Volume Parameters:  NONE</t>
  </si>
  <si>
    <t>EGenDriverCE (EGen v1.12.0) 57 at 2013-08-21 15:13:47.039. Customer Position Parameters:</t>
  </si>
  <si>
    <t>EGenDriverCE (EGen v1.12.0) 57 at 2013-08-21 15:13:47.039. Market Watch Parameters:</t>
  </si>
  <si>
    <t>EGenDriverCE (EGen v1.12.0) 57 at 2013-08-21 15:13:47.039. Security Detail Parameters:</t>
  </si>
  <si>
    <t>EGenDriverCE (EGen v1.12.0) 57 at 2013-08-21 15:13:47.039. Trade Lookup Parameters:</t>
  </si>
  <si>
    <t>EGenDriverCE (EGen v1.12.0) 57 at 2013-08-21 15:13:47.039. Trade Order Parameters:</t>
  </si>
  <si>
    <t>EGenDriverCE (EGen v1.12.0) 57 at 2013-08-21 15:13:47.039. Trade Update Parameters:</t>
  </si>
  <si>
    <t>EGenDriverCE (EGen v1.12.0) 57 at 2013-08-21 15:13:47.039. Driver CE Partition Settings:</t>
  </si>
  <si>
    <t>EGenDriverCE (EGen v1.12.0) 57 at 2013-08-21 15:13:47.039. Driver CE Settings:</t>
  </si>
  <si>
    <t>Unique ID:                              57</t>
  </si>
  <si>
    <t>Txn Mix RNGSeed:                        9645279250005098553</t>
  </si>
  <si>
    <t>Txn Input RNGSeed:                      9645279254300065849</t>
  </si>
  <si>
    <t>EGenDriverCE (EGen v1.12.0) 75 at 2013-08-21 15:13:47.039. CE object constructed using constructor 3 (valid for publication: YES).</t>
  </si>
  <si>
    <t>EGenDriverCE (EGen v1.12.0) 75 at 2013-08-21 15:13:47.039. Driver Global Settings:</t>
  </si>
  <si>
    <t>EGenDriverCE (EGen v1.12.0) 75 at 2013-08-21 15:13:47.039. Transaction Mixes:</t>
  </si>
  <si>
    <t>EGenDriverCE (EGen v1.12.0) 75 at 2013-08-21 15:13:47.039. Broker Volume Parameters:  NONE</t>
  </si>
  <si>
    <t>EGenDriverCE (EGen v1.12.0) 75 at 2013-08-21 15:13:47.039. Customer Position Parameters:</t>
  </si>
  <si>
    <t>EGenDriverCE (EGen v1.12.0) 75 at 2013-08-21 15:13:47.039. Market Watch Parameters:</t>
  </si>
  <si>
    <t>EGenDriverCE (EGen v1.12.0) 75 at 2013-08-21 15:13:47.039. Security Detail Parameters:</t>
  </si>
  <si>
    <t>EGenDriverCE (EGen v1.12.0) 75 at 2013-08-21 15:13:47.039. Trade Lookup Parameters:</t>
  </si>
  <si>
    <t>EGenDriverCE (EGen v1.12.0) 75 at 2013-08-21 15:13:47.039. Trade Order Parameters:</t>
  </si>
  <si>
    <t>EGenDriverCE (EGen v1.12.0) 75 at 2013-08-21 15:13:47.039. Trade Update Parameters:</t>
  </si>
  <si>
    <t>EGenDriverCE (EGen v1.12.0) 75 at 2013-08-21 15:13:47.039. Driver CE Partition Settings:</t>
  </si>
  <si>
    <t>EGenDriverCE (EGen v1.12.0) 75 at 2013-08-21 15:13:47.039. Driver CE Settings:</t>
  </si>
  <si>
    <t>Unique ID:                              75</t>
  </si>
  <si>
    <t>Txn Mix RNGSeed:                        9645279250005098571</t>
  </si>
  <si>
    <t>Txn Input RNGSeed:                      9645279254300065867</t>
  </si>
  <si>
    <t>EGenDriverCE (EGen v1.12.0) 91 at 2013-08-21 15:13:47.039. CE object constructed using constructor 3 (valid for publication: YES).</t>
  </si>
  <si>
    <t>EGenDriverCE (EGen v1.12.0) 91 at 2013-08-21 15:13:47.039. Driver Global Settings:</t>
  </si>
  <si>
    <t>EGenDriverCE (EGen v1.12.0) 91 at 2013-08-21 15:13:47.039. Transaction Mixes:</t>
  </si>
  <si>
    <t>EGenDriverCE (EGen v1.12.0) 91 at 2013-08-21 15:13:47.039. Broker Volume Parameters:  NONE</t>
  </si>
  <si>
    <t>EGenDriverCE (EGen v1.12.0) 91 at 2013-08-21 15:13:47.039. Customer Position Parameters:</t>
  </si>
  <si>
    <t>EGenDriverCE (EGen v1.12.0) 91 at 2013-08-21 15:13:47.039. Market Watch Parameters:</t>
  </si>
  <si>
    <t>EGenDriverCE (EGen v1.12.0) 91 at 2013-08-21 15:13:47.039. Security Detail Parameters:</t>
  </si>
  <si>
    <t>EGenDriverCE (EGen v1.12.0) 91 at 2013-08-21 15:13:47.039. Trade Lookup Parameters:</t>
  </si>
  <si>
    <t>EGenDriverCE (EGen v1.12.0) 91 at 2013-08-21 15:13:47.039. Trade Order Parameters:</t>
  </si>
  <si>
    <t>EGenDriverCE (EGen v1.12.0) 91 at 2013-08-21 15:13:47.039. Trade Update Parameters:</t>
  </si>
  <si>
    <t>EGenDriverCE (EGen v1.12.0) 91 at 2013-08-21 15:13:47.039. Driver CE Partition Settings:</t>
  </si>
  <si>
    <t>EGenDriverCE (EGen v1.12.0) 91 at 2013-08-21 15:13:47.039. Driver CE Settings:</t>
  </si>
  <si>
    <t>Unique ID:                              91</t>
  </si>
  <si>
    <t>Txn Mix RNGSeed:                        9645279250005098587</t>
  </si>
  <si>
    <t>Txn Input RNGSeed:                      9645279254300065883</t>
  </si>
  <si>
    <t>EGenDriverCE (EGen v1.12.0) 76 at 2013-08-21 15:13:47.055. CE object constructed using constructor 3 (valid for publication: YES).</t>
  </si>
  <si>
    <t>EGenDriverCE (EGen v1.12.0) 76 at 2013-08-21 15:13:47.055. Driver Global Settings:</t>
  </si>
  <si>
    <t>EGenDriverCE (EGen v1.12.0) 76 at 2013-08-21 15:13:47.055. Transaction Mixes:</t>
  </si>
  <si>
    <t>EGenDriverCE (EGen v1.12.0) 76 at 2013-08-21 15:13:47.055. Broker Volume Parameters:  NONE</t>
  </si>
  <si>
    <t>EGenDriverCE (EGen v1.12.0) 76 at 2013-08-21 15:13:47.055. Customer Position Parameters:</t>
  </si>
  <si>
    <t>EGenDriverCE (EGen v1.12.0) 76 at 2013-08-21 15:13:47.055. Market Watch Parameters:</t>
  </si>
  <si>
    <t>EGenDriverCE (EGen v1.12.0) 76 at 2013-08-21 15:13:47.055. Security Detail Parameters:</t>
  </si>
  <si>
    <t>EGenDriverCE (EGen v1.12.0) 76 at 2013-08-21 15:13:47.055. Trade Lookup Parameters:</t>
  </si>
  <si>
    <t>EGenDriverCE (EGen v1.12.0) 76 at 2013-08-21 15:13:47.055. Trade Order Parameters:</t>
  </si>
  <si>
    <t>EGenDriverCE (EGen v1.12.0) 76 at 2013-08-21 15:13:47.055. Trade Update Parameters:</t>
  </si>
  <si>
    <t>EGenDriverCE (EGen v1.12.0) 76 at 2013-08-21 15:13:47.055. Driver CE Partition Settings:</t>
  </si>
  <si>
    <t>EGenDriverCE (EGen v1.12.0) 76 at 2013-08-21 15:13:47.055. Driver CE Settings:</t>
  </si>
  <si>
    <t>Unique ID:                              76</t>
  </si>
  <si>
    <t>Txn Mix RNGSeed:                        9645279250005098572</t>
  </si>
  <si>
    <t>Txn Input RNGSeed:                      9645279254300065868</t>
  </si>
  <si>
    <t>EGenDriverCE (EGen v1.12.0) 92 at 2013-08-21 15:13:47.055. CE object constructed using constructor 3 (valid for publication: YES).</t>
  </si>
  <si>
    <t>EGenDriverCE (EGen v1.12.0) 92 at 2013-08-21 15:13:47.055. Driver Global Settings:</t>
  </si>
  <si>
    <t>EGenDriverCE (EGen v1.12.0) 92 at 2013-08-21 15:13:47.055. Transaction Mixes:</t>
  </si>
  <si>
    <t>EGenDriverCE (EGen v1.12.0) 92 at 2013-08-21 15:13:47.055. Broker Volume Parameters:  NONE</t>
  </si>
  <si>
    <t>EGenDriverCE (EGen v1.12.0) 92 at 2013-08-21 15:13:47.055. Customer Position Parameters:</t>
  </si>
  <si>
    <t>EGenDriverCE (EGen v1.12.0) 92 at 2013-08-21 15:13:47.055. Market Watch Parameters:</t>
  </si>
  <si>
    <t>EGenDriverCE (EGen v1.12.0) 92 at 2013-08-21 15:13:47.055. Security Detail Parameters:</t>
  </si>
  <si>
    <t>EGenDriverCE (EGen v1.12.0) 92 at 2013-08-21 15:13:47.055. Trade Lookup Parameters:</t>
  </si>
  <si>
    <t>EGenDriverCE (EGen v1.12.0) 92 at 2013-08-21 15:13:47.055. Trade Order Parameters:</t>
  </si>
  <si>
    <t>EGenDriverCE (EGen v1.12.0) 92 at 2013-08-21 15:13:47.055. Trade Update Parameters:</t>
  </si>
  <si>
    <t>EGenDriverCE (EGen v1.12.0) 92 at 2013-08-21 15:13:47.055. Driver CE Partition Settings:</t>
  </si>
  <si>
    <t>EGenDriverCE (EGen v1.12.0) 92 at 2013-08-21 15:13:47.055. Driver CE Settings:</t>
  </si>
  <si>
    <t>Unique ID:                              92</t>
  </si>
  <si>
    <t>Txn Mix RNGSeed:                        9645279250005098588</t>
  </si>
  <si>
    <t>Txn Input RNGSeed:                      9645279254300065884</t>
  </si>
  <si>
    <t>EGenDriverCE (EGen v1.12.0) 93 at 2013-08-21 15:13:47.070. CE object constructed using constructor 3 (valid for publication: YES).</t>
  </si>
  <si>
    <t>EGenDriverCE (EGen v1.12.0) 93 at 2013-08-21 15:13:47.070. Driver Global Settings:</t>
  </si>
  <si>
    <t>EGenDriverCE (EGen v1.12.0) 93 at 2013-08-21 15:13:47.070. Transaction Mixes:</t>
  </si>
  <si>
    <t>EGenDriverCE (EGen v1.12.0) 93 at 2013-08-21 15:13:47.070. Broker Volume Parameters:  NONE</t>
  </si>
  <si>
    <t>EGenDriverCE (EGen v1.12.0) 93 at 2013-08-21 15:13:47.070. Customer Position Parameters:</t>
  </si>
  <si>
    <t>EGenDriverCE (EGen v1.12.0) 93 at 2013-08-21 15:13:47.070. Market Watch Parameters:</t>
  </si>
  <si>
    <t>EGenDriverCE (EGen v1.12.0) 93 at 2013-08-21 15:13:47.070. Security Detail Parameters:</t>
  </si>
  <si>
    <t>EGenDriverCE (EGen v1.12.0) 93 at 2013-08-21 15:13:47.070. Trade Lookup Parameters:</t>
  </si>
  <si>
    <t>EGenDriverCE (EGen v1.12.0) 93 at 2013-08-21 15:13:47.070. Trade Order Parameters:</t>
  </si>
  <si>
    <t>EGenDriverCE (EGen v1.12.0) 93 at 2013-08-21 15:13:47.070. Trade Update Parameters:</t>
  </si>
  <si>
    <t>EGenDriverCE (EGen v1.12.0) 93 at 2013-08-21 15:13:47.070. Driver CE Partition Settings:</t>
  </si>
  <si>
    <t>EGenDriverCE (EGen v1.12.0) 93 at 2013-08-21 15:13:47.070. Driver CE Settings:</t>
  </si>
  <si>
    <t>Unique ID:                              93</t>
  </si>
  <si>
    <t>Txn Mix RNGSeed:                        9645279250005098589</t>
  </si>
  <si>
    <t>Txn Input RNGSeed:                      9645279254300065885</t>
  </si>
  <si>
    <t>EGenDriverCE (EGen v1.12.0) 94 at 2013-08-21 15:13:47.086. CE object constructed using constructor 3 (valid for publication: YES).</t>
  </si>
  <si>
    <t>EGenDriverCE (EGen v1.12.0) 94 at 2013-08-21 15:13:47.086. Driver Global Settings:</t>
  </si>
  <si>
    <t>EGenDriverCE (EGen v1.12.0) 94 at 2013-08-21 15:13:47.086. Transaction Mixes:</t>
  </si>
  <si>
    <t>EGenDriverCE (EGen v1.12.0) 94 at 2013-08-21 15:13:47.086. Broker Volume Parameters:  NONE</t>
  </si>
  <si>
    <t>EGenDriverCE (EGen v1.12.0) 94 at 2013-08-21 15:13:47.086. Customer Position Parameters:</t>
  </si>
  <si>
    <t>EGenDriverCE (EGen v1.12.0) 94 at 2013-08-21 15:13:47.086. Market Watch Parameters:</t>
  </si>
  <si>
    <t>EGenDriverCE (EGen v1.12.0) 94 at 2013-08-21 15:13:47.086. Security Detail Parameters:</t>
  </si>
  <si>
    <t>EGenDriverCE (EGen v1.12.0) 94 at 2013-08-21 15:13:47.086. Trade Lookup Parameters:</t>
  </si>
  <si>
    <t>EGenDriverCE (EGen v1.12.0) 94 at 2013-08-21 15:13:47.086. Trade Order Parameters:</t>
  </si>
  <si>
    <t>EGenDriverCE (EGen v1.12.0) 94 at 2013-08-21 15:13:47.086. Trade Update Parameters:</t>
  </si>
  <si>
    <t>EGenDriverCE (EGen v1.12.0) 94 at 2013-08-21 15:13:47.086. Driver CE Partition Settings:</t>
  </si>
  <si>
    <t>EGenDriverCE (EGen v1.12.0) 94 at 2013-08-21 15:13:47.086. Driver CE Settings:</t>
  </si>
  <si>
    <t>Unique ID:                              94</t>
  </si>
  <si>
    <t>Txn Mix RNGSeed:                        9645279250005098590</t>
  </si>
  <si>
    <t>Txn Input RNGSeed:                      9645279254300065886</t>
  </si>
  <si>
    <t>EGenDriverCE (EGen v1.12.0) 95 at 2013-08-21 15:13:47.102. CE object constructed using constructor 3 (valid for publication: YES).</t>
  </si>
  <si>
    <t>EGenDriverCE (EGen v1.12.0) 95 at 2013-08-21 15:13:47.102. Driver Global Settings:</t>
  </si>
  <si>
    <t>EGenDriverCE (EGen v1.12.0) 95 at 2013-08-21 15:13:47.102. Transaction Mixes:</t>
  </si>
  <si>
    <t>EGenDriverCE (EGen v1.12.0) 95 at 2013-08-21 15:13:47.102. Broker Volume Parameters:  NONE</t>
  </si>
  <si>
    <t>EGenDriverCE (EGen v1.12.0) 95 at 2013-08-21 15:13:47.102. Customer Position Parameters:</t>
  </si>
  <si>
    <t>EGenDriverCE (EGen v1.12.0) 95 at 2013-08-21 15:13:47.102. Market Watch Parameters:</t>
  </si>
  <si>
    <t>EGenDriverCE (EGen v1.12.0) 95 at 2013-08-21 15:13:47.102. Security Detail Parameters:</t>
  </si>
  <si>
    <t>EGenDriverCE (EGen v1.12.0) 95 at 2013-08-21 15:13:47.102. Trade Order Parameters:</t>
  </si>
  <si>
    <t>EGenDriverCE (EGen v1.12.0) 95 at 2013-08-21 15:13:47.102. Trade Update Parameters:</t>
  </si>
  <si>
    <t>EGenDriverCE (EGen v1.12.0) 95 at 2013-08-21 15:13:47.102. Driver CE Partition Settings:</t>
  </si>
  <si>
    <t>EGenDriverCE (EGen v1.12.0) 95 at 2013-08-21 15:13:47.102. Driver CE Settings:</t>
  </si>
  <si>
    <t>Unique ID:                              95</t>
  </si>
  <si>
    <t>Txn Mix RNGSeed:                        9645296842191143007</t>
  </si>
  <si>
    <t>Txn Input RNGSeed:                      9645296846486110303</t>
  </si>
  <si>
    <t>EGenDriverCE (EGen v1.12.0) 95 at 2013-08-21 15:13:47.102. Trade Lookup Parameters:</t>
  </si>
  <si>
    <t>START</t>
  </si>
  <si>
    <t>EGenDriverCE (EGen v1.12.0) 19 at 2013-08-21 15:13:54.543. Transaction Mixes:</t>
  </si>
  <si>
    <t>EGenDriverCE (EGen v1.12.0) 19 at 2013-08-21 15:13:54.543. Broker Volume Parameters:  NONE</t>
  </si>
  <si>
    <t>EGenDriverCE (EGen v1.12.0) 19 at 2013-08-21 15:13:54.543. Customer Position Parameters:</t>
  </si>
  <si>
    <t>EGenDriverCE (EGen v1.12.0) 19 at 2013-08-21 15:13:54.543. Market Watch Parameters:</t>
  </si>
  <si>
    <t>EGenDriverCE (EGen v1.12.0) 19 at 2013-08-21 15:13:54.543. Security Detail Parameters:</t>
  </si>
  <si>
    <t>EGenDriverCE (EGen v1.12.0) 19 at 2013-08-21 15:13:54.543. Trade Lookup Parameters:</t>
  </si>
  <si>
    <t>EGenDriverCE (EGen v1.12.0) 19 at 2013-08-21 15:13:54.543. Trade Order Parameters:</t>
  </si>
  <si>
    <t>EGenDriverCE (EGen v1.12.0) 19 at 2013-08-21 15:13:54.543. Trade Update Parameters:</t>
  </si>
  <si>
    <t>EGenDriverCE (EGen v1.12.0) 18 at 2013-08-21 15:13:54.543. Transaction Mixes:</t>
  </si>
  <si>
    <t>EGenDriverCE (EGen v1.12.0) 18 at 2013-08-21 15:13:54.543. Broker Volume Parameters:  NONE</t>
  </si>
  <si>
    <t>EGenDriverCE (EGen v1.12.0) 18 at 2013-08-21 15:13:54.543. Customer Position Parameters:</t>
  </si>
  <si>
    <t>EGenDriverCE (EGen v1.12.0) 18 at 2013-08-21 15:13:54.543. Market Watch Parameters:</t>
  </si>
  <si>
    <t>EGenDriverCE (EGen v1.12.0) 18 at 2013-08-21 15:13:54.543. Security Detail Parameters:</t>
  </si>
  <si>
    <t>EGenDriverCE (EGen v1.12.0) 18 at 2013-08-21 15:13:54.543. Trade Lookup Parameters:</t>
  </si>
  <si>
    <t>EGenDriverCE (EGen v1.12.0) 18 at 2013-08-21 15:13:54.543. Trade Order Parameters:</t>
  </si>
  <si>
    <t>EGenDriverCE (EGen v1.12.0) 18 at 2013-08-21 15:13:54.543. Trade Update Parameters:</t>
  </si>
  <si>
    <t>EGenDriverCE (EGen v1.12.0) 17 at 2013-08-21 15:13:54.543. Transaction Mixes:</t>
  </si>
  <si>
    <t>EGenDriverCE (EGen v1.12.0) 17 at 2013-08-21 15:13:54.543. Broker Volume Parameters:  NONE</t>
  </si>
  <si>
    <t>EGenDriverCE (EGen v1.12.0) 17 at 2013-08-21 15:13:54.543. Customer Position Parameters:</t>
  </si>
  <si>
    <t>EGenDriverCE (EGen v1.12.0) 17 at 2013-08-21 15:13:54.543. Market Watch Parameters:</t>
  </si>
  <si>
    <t>EGenDriverCE (EGen v1.12.0) 17 at 2013-08-21 15:13:54.543. Security Detail Parameters:</t>
  </si>
  <si>
    <t>EGenDriverCE (EGen v1.12.0) 17 at 2013-08-21 15:13:54.543. Trade Lookup Parameters:</t>
  </si>
  <si>
    <t>EGenDriverCE (EGen v1.12.0) 17 at 2013-08-21 15:13:54.543. Trade Order Parameters:</t>
  </si>
  <si>
    <t>EGenDriverCE (EGen v1.12.0) 17 at 2013-08-21 15:13:54.543. Trade Update Parameters:</t>
  </si>
  <si>
    <t>EGenDriverCE (EGen v1.12.0) 16 at 2013-08-21 15:13:54.543. Transaction Mixes:</t>
  </si>
  <si>
    <t>EGenDriverCE (EGen v1.12.0) 16 at 2013-08-21 15:13:54.543. Broker Volume Parameters:  NONE</t>
  </si>
  <si>
    <t>EGenDriverCE (EGen v1.12.0) 16 at 2013-08-21 15:13:54.543. Customer Position Parameters:</t>
  </si>
  <si>
    <t>EGenDriverCE (EGen v1.12.0) 16 at 2013-08-21 15:13:54.543. Market Watch Parameters:</t>
  </si>
  <si>
    <t>EGenDriverCE (EGen v1.12.0) 16 at 2013-08-21 15:13:54.543. Security Detail Parameters:</t>
  </si>
  <si>
    <t>EGenDriverCE (EGen v1.12.0) 16 at 2013-08-21 15:13:54.543. Trade Lookup Parameters:</t>
  </si>
  <si>
    <t>EGenDriverCE (EGen v1.12.0) 38 at 2013-08-21 15:13:54.543. Transaction Mixes:</t>
  </si>
  <si>
    <t>EGenDriverCE (EGen v1.12.0) 38 at 2013-08-21 15:13:54.543. Broker Volume Parameters:  NONE</t>
  </si>
  <si>
    <t>EGenDriverCE (EGen v1.12.0) 38 at 2013-08-21 15:13:54.543. Customer Position Parameters:</t>
  </si>
  <si>
    <t>EGenDriverCE (EGen v1.12.0) 38 at 2013-08-21 15:13:54.543. Market Watch Parameters:</t>
  </si>
  <si>
    <t>EGenDriverCE (EGen v1.12.0) 38 at 2013-08-21 15:13:54.543. Security Detail Parameters:</t>
  </si>
  <si>
    <t>EGenDriverCE (EGen v1.12.0) 38 at 2013-08-21 15:13:54.543. Trade Lookup Parameters:</t>
  </si>
  <si>
    <t>EGenDriverCE (EGen v1.12.0) 38 at 2013-08-21 15:13:54.543. Trade Order Parameters:</t>
  </si>
  <si>
    <t>EGenDriverCE (EGen v1.12.0) 38 at 2013-08-21 15:13:54.543. Trade Update Parameters:</t>
  </si>
  <si>
    <t>EGenDriverCE (EGen v1.12.0) 37 at 2013-08-21 15:13:54.543. Transaction Mixes:</t>
  </si>
  <si>
    <t>EGenDriverCE (EGen v1.12.0) 37 at 2013-08-21 15:13:54.543. Broker Volume Parameters:  NONE</t>
  </si>
  <si>
    <t>EGenDriverCE (EGen v1.12.0) 37 at 2013-08-21 15:13:54.543. Customer Position Parameters:</t>
  </si>
  <si>
    <t>EGenDriverCE (EGen v1.12.0) 16 at 2013-08-21 15:13:54.543. Trade Order Parameters:</t>
  </si>
  <si>
    <t>EGenDriverCE (EGen v1.12.0) 16 at 2013-08-21 15:13:54.543. Trade Update Parameters:</t>
  </si>
  <si>
    <t>EGenDriverCE (EGen v1.12.0) 15 at 2013-08-21 15:13:54.543. Transaction Mixes:</t>
  </si>
  <si>
    <t>EGenDriverCE (EGen v1.12.0) 15 at 2013-08-21 15:13:54.543. Broker Volume Parameters:  NONE</t>
  </si>
  <si>
    <t>EGenDriverCE (EGen v1.12.0) 15 at 2013-08-21 15:13:54.543. Customer Position Parameters:</t>
  </si>
  <si>
    <t>EGenDriverCE (EGen v1.12.0) 15 at 2013-08-21 15:13:54.543. Market Watch Parameters:</t>
  </si>
  <si>
    <t>EGenDriverCE (EGen v1.12.0) 15 at 2013-08-21 15:13:54.543. Security Detail Parameters:</t>
  </si>
  <si>
    <t>EGenDriverCE (EGen v1.12.0) 15 at 2013-08-21 15:13:54.543. Trade Lookup Parameters:</t>
  </si>
  <si>
    <t>EGenDriverCE (EGen v1.12.0) 15 at 2013-08-21 15:13:54.543. Trade Order Parameters:</t>
  </si>
  <si>
    <t>EGenDriverCE (EGen v1.12.0) 15 at 2013-08-21 15:13:54.543. Trade Update Parameters:</t>
  </si>
  <si>
    <t>EGenDriverCE (EGen v1.12.0) 14 at 2013-08-21 15:13:54.543. Transaction Mixes:</t>
  </si>
  <si>
    <t>EGenDriverCE (EGen v1.12.0) 14 at 2013-08-21 15:13:54.543. Broker Volume Parameters:  NONE</t>
  </si>
  <si>
    <t>EGenDriverCE (EGen v1.12.0) 14 at 2013-08-21 15:13:54.543. Customer Position Parameters:</t>
  </si>
  <si>
    <t>EGenDriverCE (EGen v1.12.0) 14 at 2013-08-21 15:13:54.543. Market Watch Parameters:</t>
  </si>
  <si>
    <t>EGenDriverCE (EGen v1.12.0) 14 at 2013-08-21 15:13:54.543. Security Detail Parameters:</t>
  </si>
  <si>
    <t>EGenDriverCE (EGen v1.12.0) 14 at 2013-08-21 15:13:54.543. Trade Lookup Parameters:</t>
  </si>
  <si>
    <t>EGenDriverCE (EGen v1.12.0) 14 at 2013-08-21 15:13:54.543. Trade Order Parameters:</t>
  </si>
  <si>
    <t>EGenDriverCE (EGen v1.12.0) 14 at 2013-08-21 15:13:54.543. Trade Update Parameters:</t>
  </si>
  <si>
    <t>EGenDriverCE (EGen v1.12.0) 13 at 2013-08-21 15:13:54.543. Transaction Mixes:</t>
  </si>
  <si>
    <t>EGenDriverCE (EGen v1.12.0) 13 at 2013-08-21 15:13:54.543. Broker Volume Parameters:  NONE</t>
  </si>
  <si>
    <t>EGenDriverCE (EGen v1.12.0) 13 at 2013-08-21 15:13:54.543. Customer Position Parameters:</t>
  </si>
  <si>
    <t>EGenDriverCE (EGen v1.12.0) 13 at 2013-08-21 15:13:54.543. Market Watch Parameters:</t>
  </si>
  <si>
    <t>EGenDriverCE (EGen v1.12.0) 13 at 2013-08-21 15:13:54.543. Security Detail Parameters:</t>
  </si>
  <si>
    <t>EGenDriverCE (EGen v1.12.0) 13 at 2013-08-21 15:13:54.543. Trade Lookup Parameters:</t>
  </si>
  <si>
    <t>EGenDriverCE (EGen v1.12.0) 13 at 2013-08-21 15:13:54.543. Trade Order Parameters:</t>
  </si>
  <si>
    <t>EGenDriverCE (EGen v1.12.0) 13 at 2013-08-21 15:13:54.543. Trade Update Parameters:</t>
  </si>
  <si>
    <t>EGenDriverCE (EGen v1.12.0) 12 at 2013-08-21 15:13:54.543. Transaction Mixes:</t>
  </si>
  <si>
    <t>EGenDriverCE (EGen v1.12.0) 12 at 2013-08-21 15:13:54.543. Broker Volume Parameters:  NONE</t>
  </si>
  <si>
    <t>EGenDriverCE (EGen v1.12.0) 12 at 2013-08-21 15:13:54.543. Customer Position Parameters:</t>
  </si>
  <si>
    <t>EGenDriverCE (EGen v1.12.0) 12 at 2013-08-21 15:13:54.543. Market Watch Parameters:</t>
  </si>
  <si>
    <t>EGenDriverCE (EGen v1.12.0) 12 at 2013-08-21 15:13:54.543. Security Detail Parameters:</t>
  </si>
  <si>
    <t>EGenDriverCE (EGen v1.12.0) 12 at 2013-08-21 15:13:54.543. Trade Lookup Parameters:</t>
  </si>
  <si>
    <t>EGenDriverCE (EGen v1.12.0) 37 at 2013-08-21 15:13:54.543. Market Watch Parameters:</t>
  </si>
  <si>
    <t>EGenDriverCE (EGen v1.12.0) 37 at 2013-08-21 15:13:54.543. Security Detail Parameters:</t>
  </si>
  <si>
    <t>EGenDriverCE (EGen v1.12.0) 37 at 2013-08-21 15:13:54.543. Trade Lookup Parameters:</t>
  </si>
  <si>
    <t>EGenDriverCE (EGen v1.12.0) 37 at 2013-08-21 15:13:54.543. Trade Order Parameters:</t>
  </si>
  <si>
    <t>EGenDriverCE (EGen v1.12.0) 37 at 2013-08-21 15:13:54.543. Trade Update Parameters:</t>
  </si>
  <si>
    <t>EGenDriverCE (EGen v1.12.0) 36 at 2013-08-21 15:13:54.543. Transaction Mixes:</t>
  </si>
  <si>
    <t>EGenDriverCE (EGen v1.12.0) 36 at 2013-08-21 15:13:54.543. Broker Volume Parameters:  NONE</t>
  </si>
  <si>
    <t>EGenDriverCE (EGen v1.12.0) 36 at 2013-08-21 15:13:54.543. Customer Position Parameters:</t>
  </si>
  <si>
    <t>EGenDriverCE (EGen v1.12.0) 36 at 2013-08-21 15:13:54.543. Market Watch Parameters:</t>
  </si>
  <si>
    <t>EGenDriverCE (EGen v1.12.0) 12 at 2013-08-21 15:13:54.543. Trade Order Parameters:</t>
  </si>
  <si>
    <t>EGenDriverCE (EGen v1.12.0) 12 at 2013-08-21 15:13:54.543. Trade Update Parameters:</t>
  </si>
  <si>
    <t>EGenDriverCE (EGen v1.12.0) 11 at 2013-08-21 15:13:54.543. Transaction Mixes:</t>
  </si>
  <si>
    <t>EGenDriverCE (EGen v1.12.0) 11 at 2013-08-21 15:13:54.543. Broker Volume Parameters:  NONE</t>
  </si>
  <si>
    <t>EGenDriverCE (EGen v1.12.0) 11 at 2013-08-21 15:13:54.543. Customer Position Parameters:</t>
  </si>
  <si>
    <t>EGenDriverCE (EGen v1.12.0) 11 at 2013-08-21 15:13:54.543. Market Watch Parameters:</t>
  </si>
  <si>
    <t>EGenDriverCE (EGen v1.12.0) 11 at 2013-08-21 15:13:54.543. Security Detail Parameters:</t>
  </si>
  <si>
    <t>EGenDriverCE (EGen v1.12.0) 11 at 2013-08-21 15:13:54.543. Trade Lookup Parameters:</t>
  </si>
  <si>
    <t>EGenDriverCE (EGen v1.12.0) 11 at 2013-08-21 15:13:54.543. Trade Order Parameters:</t>
  </si>
  <si>
    <t>EGenDriverCE (EGen v1.12.0) 11 at 2013-08-21 15:13:54.543. Trade Update Parameters:</t>
  </si>
  <si>
    <t>EGenDriverCE (EGen v1.12.0) 10 at 2013-08-21 15:13:54.543. Transaction Mixes:</t>
  </si>
  <si>
    <t>EGenDriverCE (EGen v1.12.0) 10 at 2013-08-21 15:13:54.543. Broker Volume Parameters:  NONE</t>
  </si>
  <si>
    <t>EGenDriverCE (EGen v1.12.0) 10 at 2013-08-21 15:13:54.543. Customer Position Parameters:</t>
  </si>
  <si>
    <t>EGenDriverCE (EGen v1.12.0) 10 at 2013-08-21 15:13:54.543. Market Watch Parameters:</t>
  </si>
  <si>
    <t>EGenDriverCE (EGen v1.12.0) 10 at 2013-08-21 15:13:54.543. Security Detail Parameters:</t>
  </si>
  <si>
    <t>EGenDriverCE (EGen v1.12.0) 10 at 2013-08-21 15:13:54.543. Trade Lookup Parameters:</t>
  </si>
  <si>
    <t>EGenDriverCE (EGen v1.12.0) 10 at 2013-08-21 15:13:54.543. Trade Order Parameters:</t>
  </si>
  <si>
    <t>EGenDriverCE (EGen v1.12.0) 10 at 2013-08-21 15:13:54.543. Trade Update Parameters:</t>
  </si>
  <si>
    <t>EGenDriverCE (EGen v1.12.0) 9 at 2013-08-21 15:13:54.543. Transaction Mixes:</t>
  </si>
  <si>
    <t>EGenDriverCE (EGen v1.12.0) 9 at 2013-08-21 15:13:54.543. Broker Volume Parameters:  NONE</t>
  </si>
  <si>
    <t>EGenDriverCE (EGen v1.12.0) 9 at 2013-08-21 15:13:54.543. Customer Position Parameters:</t>
  </si>
  <si>
    <t>EGenDriverCE (EGen v1.12.0) 9 at 2013-08-21 15:13:54.543. Market Watch Parameters:</t>
  </si>
  <si>
    <t>EGenDriverCE (EGen v1.12.0) 9 at 2013-08-21 15:13:54.543. Security Detail Parameters:</t>
  </si>
  <si>
    <t>EGenDriverCE (EGen v1.12.0) 9 at 2013-08-21 15:13:54.543. Trade Lookup Parameters:</t>
  </si>
  <si>
    <t>EGenDriverCE (EGen v1.12.0) 9 at 2013-08-21 15:13:54.543. Trade Order Parameters:</t>
  </si>
  <si>
    <t>EGenDriverCE (EGen v1.12.0) 9 at 2013-08-21 15:13:54.543. Trade Update Parameters:</t>
  </si>
  <si>
    <t>EGenDriverCE (EGen v1.12.0) 36 at 2013-08-21 15:13:54.543. Security Detail Parameters:</t>
  </si>
  <si>
    <t>EGenDriverCE (EGen v1.12.0) 36 at 2013-08-21 15:13:54.543. Trade Lookup Parameters:</t>
  </si>
  <si>
    <t>EGenDriverCE (EGen v1.12.0) 36 at 2013-08-21 15:13:54.543. Trade Order Parameters:</t>
  </si>
  <si>
    <t>EGenDriverCE (EGen v1.12.0) 36 at 2013-08-21 15:13:54.543. Trade Update Parameters:</t>
  </si>
  <si>
    <t>EGenDriverCE (EGen v1.12.0) 35 at 2013-08-21 15:13:54.543. Transaction Mixes:</t>
  </si>
  <si>
    <t>EGenDriverCE (EGen v1.12.0) 35 at 2013-08-21 15:13:54.543. Broker Volume Parameters:  NONE</t>
  </si>
  <si>
    <t>EGenDriverCE (EGen v1.12.0) 35 at 2013-08-21 15:13:54.543. Customer Position Parameters:</t>
  </si>
  <si>
    <t>EGenDriverCE (EGen v1.12.0) 35 at 2013-08-21 15:13:54.543. Market Watch Parameters:</t>
  </si>
  <si>
    <t>EGenDriverCE (EGen v1.12.0) 35 at 2013-08-21 15:13:54.543. Security Detail Parameters:</t>
  </si>
  <si>
    <t>EGenDriverCE (EGen v1.12.0) 35 at 2013-08-21 15:13:54.543. Trade Lookup Parameters:</t>
  </si>
  <si>
    <t>EGenDriverCE (EGen v1.12.0) 35 at 2013-08-21 15:13:54.543. Trade Order Parameters:</t>
  </si>
  <si>
    <t>EGenDriverCE (EGen v1.12.0) 35 at 2013-08-21 15:13:54.543. Trade Update Parameters:</t>
  </si>
  <si>
    <t>EGenDriverCE (EGen v1.12.0) 57 at 2013-08-21 15:13:54.543. Transaction Mixes:</t>
  </si>
  <si>
    <t>EGenDriverCE (EGen v1.12.0) 57 at 2013-08-21 15:13:54.543. Broker Volume Parameters:  NONE</t>
  </si>
  <si>
    <t>EGenDriverCE (EGen v1.12.0) 76 at 2013-08-21 15:13:54.543. Transaction Mixes:</t>
  </si>
  <si>
    <t>EGenDriverCE (EGen v1.12.0) 76 at 2013-08-21 15:13:54.543. Broker Volume Parameters:  NONE</t>
  </si>
  <si>
    <t>EGenDriverCE (EGen v1.12.0) 76 at 2013-08-21 15:13:54.543. Customer Position Parameters:</t>
  </si>
  <si>
    <t>EGenDriverCE (EGen v1.12.0) 76 at 2013-08-21 15:13:54.543. Market Watch Parameters:</t>
  </si>
  <si>
    <t>EGenDriverCE (EGen v1.12.0) 76 at 2013-08-21 15:13:54.543. Security Detail Parameters:</t>
  </si>
  <si>
    <t>EGenDriverCE (EGen v1.12.0) 76 at 2013-08-21 15:13:54.543. Trade Lookup Parameters:</t>
  </si>
  <si>
    <t>EGenDriverCE (EGen v1.12.0) 95 at 2013-08-21 15:13:54.543. Transaction Mixes:</t>
  </si>
  <si>
    <t>EGenDriverCE (EGen v1.12.0) 95 at 2013-08-21 15:13:54.543. Broker Volume Parameters:  NONE</t>
  </si>
  <si>
    <t>EGenDriverCE (EGen v1.12.0) 95 at 2013-08-21 15:13:54.543. Customer Position Parameters:</t>
  </si>
  <si>
    <t>EGenDriverCE (EGen v1.12.0) 95 at 2013-08-21 15:13:54.543. Market Watch Parameters:</t>
  </si>
  <si>
    <t>EGenDriverCE (EGen v1.12.0) 95 at 2013-08-21 15:13:54.543. Security Detail Parameters:</t>
  </si>
  <si>
    <t>EGenDriverCE (EGen v1.12.0) 95 at 2013-08-21 15:13:54.543. Trade Lookup Parameters:</t>
  </si>
  <si>
    <t>EGenDriverCE (EGen v1.12.0) 8 at 2013-08-21 15:13:54.543. Transaction Mixes:</t>
  </si>
  <si>
    <t>EGenDriverCE (EGen v1.12.0) 8 at 2013-08-21 15:13:54.543. Broker Volume Parameters:  NONE</t>
  </si>
  <si>
    <t>EGenDriverCE (EGen v1.12.0) 8 at 2013-08-21 15:13:54.543. Customer Position Parameters:</t>
  </si>
  <si>
    <t>EGenDriverCE (EGen v1.12.0) 8 at 2013-08-21 15:13:54.543. Market Watch Parameters:</t>
  </si>
  <si>
    <t>EGenDriverCE (EGen v1.12.0) 8 at 2013-08-21 15:13:54.543. Security Detail Parameters:</t>
  </si>
  <si>
    <t>EGenDriverCE (EGen v1.12.0) 8 at 2013-08-21 15:13:54.543. Trade Lookup Parameters:</t>
  </si>
  <si>
    <t>EGenDriverCE (EGen v1.12.0) 8 at 2013-08-21 15:13:54.543. Trade Order Parameters:</t>
  </si>
  <si>
    <t>EGenDriverCE (EGen v1.12.0) 8 at 2013-08-21 15:13:54.543. Trade Update Parameters:</t>
  </si>
  <si>
    <t>EGenDriverCE (EGen v1.12.0) 7 at 2013-08-21 15:13:54.543. Transaction Mixes:</t>
  </si>
  <si>
    <t>EGenDriverCE (EGen v1.12.0) 7 at 2013-08-21 15:13:54.543. Broker Volume Parameters:  NONE</t>
  </si>
  <si>
    <t>EGenDriverCE (EGen v1.12.0) 7 at 2013-08-21 15:13:54.543. Customer Position Parameters:</t>
  </si>
  <si>
    <t>EGenDriverCE (EGen v1.12.0) 7 at 2013-08-21 15:13:54.543. Market Watch Parameters:</t>
  </si>
  <si>
    <t>EGenDriverCE (EGen v1.12.0) 7 at 2013-08-21 15:13:54.543. Security Detail Parameters:</t>
  </si>
  <si>
    <t>EGenDriverCE (EGen v1.12.0) 7 at 2013-08-21 15:13:54.543. Trade Lookup Parameters:</t>
  </si>
  <si>
    <t>EGenDriverCE (EGen v1.12.0) 7 at 2013-08-21 15:13:54.543. Trade Order Parameters:</t>
  </si>
  <si>
    <t>EGenDriverCE (EGen v1.12.0) 7 at 2013-08-21 15:13:54.543. Trade Update Parameters:</t>
  </si>
  <si>
    <t>EGenDriverCE (EGen v1.12.0) 6 at 2013-08-21 15:13:54.543. Transaction Mixes:</t>
  </si>
  <si>
    <t>EGenDriverCE (EGen v1.12.0) 6 at 2013-08-21 15:13:54.543. Broker Volume Parameters:  NONE</t>
  </si>
  <si>
    <t>EGenDriverCE (EGen v1.12.0) 6 at 2013-08-21 15:13:54.543. Customer Position Parameters:</t>
  </si>
  <si>
    <t>EGenDriverCE (EGen v1.12.0) 6 at 2013-08-21 15:13:54.543. Market Watch Parameters:</t>
  </si>
  <si>
    <t>EGenDriverCE (EGen v1.12.0) 6 at 2013-08-21 15:13:54.543. Security Detail Parameters:</t>
  </si>
  <si>
    <t>EGenDriverCE (EGen v1.12.0) 6 at 2013-08-21 15:13:54.543. Trade Lookup Parameters:</t>
  </si>
  <si>
    <t>EGenDriverCE (EGen v1.12.0) 6 at 2013-08-21 15:13:54.543. Trade Order Parameters:</t>
  </si>
  <si>
    <t>EGenDriverCE (EGen v1.12.0) 6 at 2013-08-21 15:13:54.543. Trade Update Parameters:</t>
  </si>
  <si>
    <t>EGenDriverCE (EGen v1.12.0) 5 at 2013-08-21 15:13:54.543. Transaction Mixes:</t>
  </si>
  <si>
    <t>EGenDriverCE (EGen v1.12.0) 5 at 2013-08-21 15:13:54.543. Broker Volume Parameters:  NONE</t>
  </si>
  <si>
    <t>EGenDriverCE (EGen v1.12.0) 5 at 2013-08-21 15:13:54.543. Customer Position Parameters:</t>
  </si>
  <si>
    <t>EGenDriverCE (EGen v1.12.0) 5 at 2013-08-21 15:13:54.543. Market Watch Parameters:</t>
  </si>
  <si>
    <t>EGenDriverCE (EGen v1.12.0) 5 at 2013-08-21 15:13:54.543. Security Detail Parameters:</t>
  </si>
  <si>
    <t>EGenDriverCE (EGen v1.12.0) 5 at 2013-08-21 15:13:54.543. Trade Lookup Parameters:</t>
  </si>
  <si>
    <t>EGenDriverCE (EGen v1.12.0) 5 at 2013-08-21 15:13:54.543. Trade Order Parameters:</t>
  </si>
  <si>
    <t>EGenDriverCE (EGen v1.12.0) 34 at 2013-08-21 15:13:54.543. Transaction Mixes:</t>
  </si>
  <si>
    <t>EGenDriverCE (EGen v1.12.0) 34 at 2013-08-21 15:13:54.543. Broker Volume Parameters:  NONE</t>
  </si>
  <si>
    <t>EGenDriverCE (EGen v1.12.0) 34 at 2013-08-21 15:13:54.543. Customer Position Parameters:</t>
  </si>
  <si>
    <t>EGenDriverCE (EGen v1.12.0) 34 at 2013-08-21 15:13:54.543. Market Watch Parameters:</t>
  </si>
  <si>
    <t>EGenDriverCE (EGen v1.12.0) 34 at 2013-08-21 15:13:54.543. Security Detail Parameters:</t>
  </si>
  <si>
    <t>EGenDriverCE (EGen v1.12.0) 34 at 2013-08-21 15:13:54.543. Trade Lookup Parameters:</t>
  </si>
  <si>
    <t>EGenDriverCE (EGen v1.12.0) 34 at 2013-08-21 15:13:54.543. Trade Order Parameters:</t>
  </si>
  <si>
    <t>EGenDriverCE (EGen v1.12.0) 34 at 2013-08-21 15:13:54.543. Trade Update Parameters:</t>
  </si>
  <si>
    <t>EGenDriverCE (EGen v1.12.0) 33 at 2013-08-21 15:13:54.543. Transaction Mixes:</t>
  </si>
  <si>
    <t>EGenDriverCE (EGen v1.12.0) 33 at 2013-08-21 15:13:54.543. Broker Volume Parameters:  NONE</t>
  </si>
  <si>
    <t>EGenDriverCE (EGen v1.12.0) 33 at 2013-08-21 15:13:54.543. Customer Position Parameters:</t>
  </si>
  <si>
    <t>EGenDriverCE (EGen v1.12.0) 33 at 2013-08-21 15:13:54.543. Market Watch Parameters:</t>
  </si>
  <si>
    <t>EGenDriverCE (EGen v1.12.0) 33 at 2013-08-21 15:13:54.543. Security Detail Parameters:</t>
  </si>
  <si>
    <t>EGenDriverCE (EGen v1.12.0) 33 at 2013-08-21 15:13:54.543. Trade Lookup Parameters:</t>
  </si>
  <si>
    <t>EGenDriverCE (EGen v1.12.0) 33 at 2013-08-21 15:13:54.543. Trade Order Parameters:</t>
  </si>
  <si>
    <t>EGenDriverCE (EGen v1.12.0) 33 at 2013-08-21 15:13:54.543. Trade Update Parameters:</t>
  </si>
  <si>
    <t>EGenDriverCE (EGen v1.12.0) 32 at 2013-08-21 15:13:54.543. Transaction Mixes:</t>
  </si>
  <si>
    <t>EGenDriverCE (EGen v1.12.0) 32 at 2013-08-21 15:13:54.543. Broker Volume Parameters:  NONE</t>
  </si>
  <si>
    <t>EGenDriverCE (EGen v1.12.0) 32 at 2013-08-21 15:13:54.543. Customer Position Parameters:</t>
  </si>
  <si>
    <t>EGenDriverCE (EGen v1.12.0) 32 at 2013-08-21 15:13:54.543. Market Watch Parameters:</t>
  </si>
  <si>
    <t>EGenDriverCE (EGen v1.12.0) 32 at 2013-08-21 15:13:54.543. Security Detail Parameters:</t>
  </si>
  <si>
    <t>EGenDriverCE (EGen v1.12.0) 32 at 2013-08-21 15:13:54.543. Trade Lookup Parameters:</t>
  </si>
  <si>
    <t>EGenDriverCE (EGen v1.12.0) 57 at 2013-08-21 15:13:54.543. Customer Position Parameters:</t>
  </si>
  <si>
    <t>EGenDriverCE (EGen v1.12.0) 57 at 2013-08-21 15:13:54.543. Market Watch Parameters:</t>
  </si>
  <si>
    <t>EGenDriverCE (EGen v1.12.0) 57 at 2013-08-21 15:13:54.543. Security Detail Parameters:</t>
  </si>
  <si>
    <t>EGenDriverCE (EGen v1.12.0) 57 at 2013-08-21 15:13:54.543. Trade Lookup Parameters:</t>
  </si>
  <si>
    <t>EGenDriverCE (EGen v1.12.0) 57 at 2013-08-21 15:13:54.543. Trade Order Parameters:</t>
  </si>
  <si>
    <t>EGenDriverCE (EGen v1.12.0) 57 at 2013-08-21 15:13:54.543. Trade Update Parameters:</t>
  </si>
  <si>
    <t>EGenDriverCE (EGen v1.12.0) 56 at 2013-08-21 15:13:54.543. Transaction Mixes:</t>
  </si>
  <si>
    <t>EGenDriverCE (EGen v1.12.0) 56 at 2013-08-21 15:13:54.543. Broker Volume Parameters:  NONE</t>
  </si>
  <si>
    <t>EGenDriverCE (EGen v1.12.0) 56 at 2013-08-21 15:13:54.543. Customer Position Parameters:</t>
  </si>
  <si>
    <t>EGenDriverCE (EGen v1.12.0) 56 at 2013-08-21 15:13:54.543. Market Watch Parameters:</t>
  </si>
  <si>
    <t>EGenDriverCE (EGen v1.12.0) 56 at 2013-08-21 15:13:54.543. Security Detail Parameters:</t>
  </si>
  <si>
    <t>EGenDriverCE (EGen v1.12.0) 56 at 2013-08-21 15:13:54.543. Trade Lookup Parameters:</t>
  </si>
  <si>
    <t>EGenDriverCE (EGen v1.12.0) 56 at 2013-08-21 15:13:54.543. Trade Order Parameters:</t>
  </si>
  <si>
    <t>EGenDriverCE (EGen v1.12.0) 56 at 2013-08-21 15:13:54.543. Trade Update Parameters:</t>
  </si>
  <si>
    <t>EGenDriverCE (EGen v1.12.0) 55 at 2013-08-21 15:13:54.543. Transaction Mixes:</t>
  </si>
  <si>
    <t>EGenDriverCE (EGen v1.12.0) 55 at 2013-08-21 15:13:54.543. Broker Volume Parameters:  NONE</t>
  </si>
  <si>
    <t>EGenDriverCE (EGen v1.12.0) 55 at 2013-08-21 15:13:54.543. Customer Position Parameters:</t>
  </si>
  <si>
    <t>EGenDriverCE (EGen v1.12.0) 55 at 2013-08-21 15:13:54.543. Market Watch Parameters:</t>
  </si>
  <si>
    <t>EGenDriverCE (EGen v1.12.0) 55 at 2013-08-21 15:13:54.543. Security Detail Parameters:</t>
  </si>
  <si>
    <t>EGenDriverCE (EGen v1.12.0) 76 at 2013-08-21 15:13:54.543. Trade Update Parameters:</t>
  </si>
  <si>
    <t>EGenDriverCE (EGen v1.12.0) 75 at 2013-08-21 15:13:54.543. Transaction Mixes:</t>
  </si>
  <si>
    <t>EGenDriverCE (EGen v1.12.0) 75 at 2013-08-21 15:13:54.543. Broker Volume Parameters:  NONE</t>
  </si>
  <si>
    <t>EGenDriverCE (EGen v1.12.0) 75 at 2013-08-21 15:13:54.543. Customer Position Parameters:</t>
  </si>
  <si>
    <t>EGenDriverCE (EGen v1.12.0) 75 at 2013-08-21 15:13:54.543. Market Watch Parameters:</t>
  </si>
  <si>
    <t>EGenDriverCE (EGen v1.12.0) 75 at 2013-08-21 15:13:54.543. Security Detail Parameters:</t>
  </si>
  <si>
    <t>EGenDriverCE (EGen v1.12.0) 75 at 2013-08-21 15:13:54.543. Trade Lookup Parameters:</t>
  </si>
  <si>
    <t>EGenDriverCE (EGen v1.12.0) 76 at 2013-08-21 15:13:54.543. Trade Order Parameters:</t>
  </si>
  <si>
    <t>EGenDriverCE (EGen v1.12.0) 95 at 2013-08-21 15:13:54.543. Trade Order Parameters:</t>
  </si>
  <si>
    <t>EGenDriverCE (EGen v1.12.0) 95 at 2013-08-21 15:13:54.543. Trade Update Parameters:</t>
  </si>
  <si>
    <t>EGenDriverCE (EGen v1.12.0) 94 at 2013-08-21 15:13:54.543. Transaction Mixes:</t>
  </si>
  <si>
    <t>EGenDriverCE (EGen v1.12.0) 94 at 2013-08-21 15:13:54.543. Broker Volume Parameters:  NONE</t>
  </si>
  <si>
    <t>EGenDriverCE (EGen v1.12.0) 94 at 2013-08-21 15:13:54.543. Customer Position Parameters:</t>
  </si>
  <si>
    <t>EGenDriverCE (EGen v1.12.0) 94 at 2013-08-21 15:13:54.543. Market Watch Parameters:</t>
  </si>
  <si>
    <t>EGenDriverCE (EGen v1.12.0) 94 at 2013-08-21 15:13:54.543. Security Detail Parameters:</t>
  </si>
  <si>
    <t>EGenDriverCE (EGen v1.12.0) 94 at 2013-08-21 15:13:54.543. Trade Lookup Parameters:</t>
  </si>
  <si>
    <t>EGenDriverCE (EGen v1.12.0) 94 at 2013-08-21 15:13:54.543. Trade Order Parameters:</t>
  </si>
  <si>
    <t>EGenDriverCE (EGen v1.12.0) 94 at 2013-08-21 15:13:54.543. Trade Update Parameters:</t>
  </si>
  <si>
    <t>EGenDriverCE (EGen v1.12.0) 93 at 2013-08-21 15:13:54.543. Transaction Mixes:</t>
  </si>
  <si>
    <t>EGenDriverCE (EGen v1.12.0) 93 at 2013-08-21 15:13:54.543. Broker Volume Parameters:  NONE</t>
  </si>
  <si>
    <t>EGenDriverCE (EGen v1.12.0) 5 at 2013-08-21 15:13:54.543. Trade Update Parameters:</t>
  </si>
  <si>
    <t>EGenDriverCE (EGen v1.12.0) 4 at 2013-08-21 15:13:54.543. Transaction Mixes:</t>
  </si>
  <si>
    <t>EGenDriverCE (EGen v1.12.0) 4 at 2013-08-21 15:13:54.543. Broker Volume Parameters:  NONE</t>
  </si>
  <si>
    <t>EGenDriverCE (EGen v1.12.0) 4 at 2013-08-21 15:13:54.543. Customer Position Parameters:</t>
  </si>
  <si>
    <t>EGenDriverCE (EGen v1.12.0) 4 at 2013-08-21 15:13:54.543. Market Watch Parameters:</t>
  </si>
  <si>
    <t>EGenDriverCE (EGen v1.12.0) 4 at 2013-08-21 15:13:54.543. Security Detail Parameters:</t>
  </si>
  <si>
    <t>EGenDriverCE (EGen v1.12.0) 4 at 2013-08-21 15:13:54.543. Trade Lookup Parameters:</t>
  </si>
  <si>
    <t>EGenDriverCE (EGen v1.12.0) 4 at 2013-08-21 15:13:54.543. Trade Order Parameters:</t>
  </si>
  <si>
    <t>EGenDriverCE (EGen v1.12.0) 4 at 2013-08-21 15:13:54.543. Trade Update Parameters:</t>
  </si>
  <si>
    <t>EGenDriverCE (EGen v1.12.0) 3 at 2013-08-21 15:13:54.543. Transaction Mixes:</t>
  </si>
  <si>
    <t>EGenDriverCE (EGen v1.12.0) 3 at 2013-08-21 15:13:54.543. Broker Volume Parameters:  NONE</t>
  </si>
  <si>
    <t>EGenDriverCE (EGen v1.12.0) 3 at 2013-08-21 15:13:54.543. Customer Position Parameters:</t>
  </si>
  <si>
    <t>EGenDriverCE (EGen v1.12.0) 3 at 2013-08-21 15:13:54.543. Market Watch Parameters:</t>
  </si>
  <si>
    <t>EGenDriverCE (EGen v1.12.0) 3 at 2013-08-21 15:13:54.543. Security Detail Parameters:</t>
  </si>
  <si>
    <t>EGenDriverCE (EGen v1.12.0) 3 at 2013-08-21 15:13:54.543. Trade Lookup Parameters:</t>
  </si>
  <si>
    <t>EGenDriverCE (EGen v1.12.0) 3 at 2013-08-21 15:13:54.543. Trade Order Parameters:</t>
  </si>
  <si>
    <t>EGenDriverCE (EGen v1.12.0) 3 at 2013-08-21 15:13:54.543. Trade Update Parameters:</t>
  </si>
  <si>
    <t>EGenDriverCE (EGen v1.12.0) 2 at 2013-08-21 15:13:54.543. Transaction Mixes:</t>
  </si>
  <si>
    <t>EGenDriverCE (EGen v1.12.0) 2 at 2013-08-21 15:13:54.543. Broker Volume Parameters:  NONE</t>
  </si>
  <si>
    <t>EGenDriverCE (EGen v1.12.0) 2 at 2013-08-21 15:13:54.543. Customer Position Parameters:</t>
  </si>
  <si>
    <t>EGenDriverCE (EGen v1.12.0) 2 at 2013-08-21 15:13:54.543. Market Watch Parameters:</t>
  </si>
  <si>
    <t>EGenDriverCE (EGen v1.12.0) 2 at 2013-08-21 15:13:54.543. Security Detail Parameters:</t>
  </si>
  <si>
    <t>EGenDriverCE (EGen v1.12.0) 2 at 2013-08-21 15:13:54.543. Trade Lookup Parameters:</t>
  </si>
  <si>
    <t>EGenDriverCE (EGen v1.12.0) 2 at 2013-08-21 15:13:54.543. Trade Order Parameters:</t>
  </si>
  <si>
    <t>EGenDriverCE (EGen v1.12.0) 2 at 2013-08-21 15:13:54.543. Trade Update Parameters:</t>
  </si>
  <si>
    <t>EGenDriverCE (EGen v1.12.0) 1 at 2013-08-21 15:13:54.543. Transaction Mixes:</t>
  </si>
  <si>
    <t>EGenDriverCE (EGen v1.12.0) 1 at 2013-08-21 15:13:54.543. Broker Volume Parameters:  NONE</t>
  </si>
  <si>
    <t>EGenDriverCE (EGen v1.12.0) 1 at 2013-08-21 15:13:54.543. Customer Position Parameters:</t>
  </si>
  <si>
    <t>EGenDriverCE (EGen v1.12.0) 1 at 2013-08-21 15:13:54.543. Market Watch Parameters:</t>
  </si>
  <si>
    <t>EGenDriverCE (EGen v1.12.0) 1 at 2013-08-21 15:13:54.543. Security Detail Parameters:</t>
  </si>
  <si>
    <t>EGenDriverCE (EGen v1.12.0) 32 at 2013-08-21 15:13:54.543. Trade Order Parameters:</t>
  </si>
  <si>
    <t>EGenDriverCE (EGen v1.12.0) 32 at 2013-08-21 15:13:54.543. Trade Update Parameters:</t>
  </si>
  <si>
    <t>EGenDriverCE (EGen v1.12.0) 31 at 2013-08-21 15:13:54.543. Transaction Mixes:</t>
  </si>
  <si>
    <t>EGenDriverCE (EGen v1.12.0) 31 at 2013-08-21 15:13:54.543. Broker Volume Parameters:  NONE</t>
  </si>
  <si>
    <t>EGenDriverCE (EGen v1.12.0) 31 at 2013-08-21 15:13:54.543. Customer Position Parameters:</t>
  </si>
  <si>
    <t>EGenDriverCE (EGen v1.12.0) 31 at 2013-08-21 15:13:54.543. Market Watch Parameters:</t>
  </si>
  <si>
    <t>EGenDriverCE (EGen v1.12.0) 31 at 2013-08-21 15:13:54.543. Security Detail Parameters:</t>
  </si>
  <si>
    <t>EGenDriverCE (EGen v1.12.0) 31 at 2013-08-21 15:13:54.543. Trade Lookup Parameters:</t>
  </si>
  <si>
    <t>EGenDriverCE (EGen v1.12.0) 31 at 2013-08-21 15:13:54.543. Trade Order Parameters:</t>
  </si>
  <si>
    <t>EGenDriverCE (EGen v1.12.0) 31 at 2013-08-21 15:13:54.543. Trade Update Parameters:</t>
  </si>
  <si>
    <t>EGenDriverCE (EGen v1.12.0) 30 at 2013-08-21 15:13:54.543. Transaction Mixes:</t>
  </si>
  <si>
    <t>EGenDriverCE (EGen v1.12.0) 30 at 2013-08-21 15:13:54.543. Broker Volume Parameters:  NONE</t>
  </si>
  <si>
    <t>EGenDriverCE (EGen v1.12.0) 30 at 2013-08-21 15:13:54.543. Customer Position Parameters:</t>
  </si>
  <si>
    <t>EGenDriverCE (EGen v1.12.0) 30 at 2013-08-21 15:13:54.543. Market Watch Parameters:</t>
  </si>
  <si>
    <t>EGenDriverCE (EGen v1.12.0) 30 at 2013-08-21 15:13:54.543. Security Detail Parameters:</t>
  </si>
  <si>
    <t>EGenDriverCE (EGen v1.12.0) 55 at 2013-08-21 15:13:54.543. Trade Lookup Parameters:</t>
  </si>
  <si>
    <t>EGenDriverCE (EGen v1.12.0) 55 at 2013-08-21 15:13:54.543. Trade Order Parameters:</t>
  </si>
  <si>
    <t>EGenDriverCE (EGen v1.12.0) 55 at 2013-08-21 15:13:54.543. Trade Update Parameters:</t>
  </si>
  <si>
    <t>EGenDriverCE (EGen v1.12.0) 54 at 2013-08-21 15:13:54.543. Transaction Mixes:</t>
  </si>
  <si>
    <t>EGenDriverCE (EGen v1.12.0) 54 at 2013-08-21 15:13:54.543. Broker Volume Parameters:  NONE</t>
  </si>
  <si>
    <t>EGenDriverCE (EGen v1.12.0) 54 at 2013-08-21 15:13:54.543. Customer Position Parameters:</t>
  </si>
  <si>
    <t>EGenDriverCE (EGen v1.12.0) 54 at 2013-08-21 15:13:54.543. Market Watch Parameters:</t>
  </si>
  <si>
    <t>EGenDriverCE (EGen v1.12.0) 54 at 2013-08-21 15:13:54.543. Security Detail Parameters:</t>
  </si>
  <si>
    <t>EGenDriverCE (EGen v1.12.0) 54 at 2013-08-21 15:13:54.543. Trade Lookup Parameters:</t>
  </si>
  <si>
    <t>EGenDriverCE (EGen v1.12.0) 54 at 2013-08-21 15:13:54.543. Trade Order Parameters:</t>
  </si>
  <si>
    <t>EGenDriverCE (EGen v1.12.0) 54 at 2013-08-21 15:13:54.543. Trade Update Parameters:</t>
  </si>
  <si>
    <t>EGenDriverCE (EGen v1.12.0) 53 at 2013-08-21 15:13:54.543. Transaction Mixes:</t>
  </si>
  <si>
    <t>EGenDriverCE (EGen v1.12.0) 53 at 2013-08-21 15:13:54.543. Broker Volume Parameters:  NONE</t>
  </si>
  <si>
    <t>EGenDriverCE (EGen v1.12.0) 75 at 2013-08-21 15:13:54.543. Trade Order Parameters:</t>
  </si>
  <si>
    <t>EGenDriverCE (EGen v1.12.0) 75 at 2013-08-21 15:13:54.543. Trade Update Parameters:</t>
  </si>
  <si>
    <t>EGenDriverCE (EGen v1.12.0) 74 at 2013-08-21 15:13:54.543. Transaction Mixes:</t>
  </si>
  <si>
    <t>EGenDriverCE (EGen v1.12.0) 74 at 2013-08-21 15:13:54.543. Broker Volume Parameters:  NONE</t>
  </si>
  <si>
    <t>EGenDriverCE (EGen v1.12.0) 74 at 2013-08-21 15:13:54.543. Customer Position Parameters:</t>
  </si>
  <si>
    <t>EGenDriverCE (EGen v1.12.0) 74 at 2013-08-21 15:13:54.543. Market Watch Parameters:</t>
  </si>
  <si>
    <t>EGenDriverCE (EGen v1.12.0) 74 at 2013-08-21 15:13:54.543. Security Detail Parameters:</t>
  </si>
  <si>
    <t>EGenDriverCE (EGen v1.12.0) 74 at 2013-08-21 15:13:54.543. Trade Lookup Parameters:</t>
  </si>
  <si>
    <t>EGenDriverCE (EGen v1.12.0) 74 at 2013-08-21 15:13:54.543. Trade Order Parameters:</t>
  </si>
  <si>
    <t>EGenDriverCE (EGen v1.12.0) 74 at 2013-08-21 15:13:54.543. Trade Update Parameters:</t>
  </si>
  <si>
    <t>EGenDriverCE (EGen v1.12.0) 73 at 2013-08-21 15:13:54.543. Transaction Mixes:</t>
  </si>
  <si>
    <t>EGenDriverCE (EGen v1.12.0) 73 at 2013-08-21 15:13:54.543. Broker Volume Parameters:  NONE</t>
  </si>
  <si>
    <t>EGenDriverCE (EGen v1.12.0) 73 at 2013-08-21 15:13:54.543. Customer Position Parameters:</t>
  </si>
  <si>
    <t>EGenDriverCE (EGen v1.12.0) 73 at 2013-08-21 15:13:54.543. Market Watch Parameters:</t>
  </si>
  <si>
    <t>EGenDriverCE (EGen v1.12.0) 93 at 2013-08-21 15:13:54.543. Customer Position Parameters:</t>
  </si>
  <si>
    <t>EGenDriverCE (EGen v1.12.0) 93 at 2013-08-21 15:13:54.543. Market Watch Parameters:</t>
  </si>
  <si>
    <t>EGenDriverCE (EGen v1.12.0) 93 at 2013-08-21 15:13:54.543. Security Detail Parameters:</t>
  </si>
  <si>
    <t>EGenDriverCE (EGen v1.12.0) 93 at 2013-08-21 15:13:54.543. Trade Lookup Parameters:</t>
  </si>
  <si>
    <t>EGenDriverCE (EGen v1.12.0) 93 at 2013-08-21 15:13:54.543. Trade Order Parameters:</t>
  </si>
  <si>
    <t>EGenDriverCE (EGen v1.12.0) 93 at 2013-08-21 15:13:54.543. Trade Update Parameters:</t>
  </si>
  <si>
    <t>EGenDriverCE (EGen v1.12.0) 92 at 2013-08-21 15:13:54.543. Transaction Mixes:</t>
  </si>
  <si>
    <t>EGenDriverCE (EGen v1.12.0) 92 at 2013-08-21 15:13:54.543. Broker Volume Parameters:  NONE</t>
  </si>
  <si>
    <t>EGenDriverCE (EGen v1.12.0) 92 at 2013-08-21 15:13:54.543. Customer Position Parameters:</t>
  </si>
  <si>
    <t>EGenDriverCE (EGen v1.12.0) 92 at 2013-08-21 15:13:54.543. Market Watch Parameters:</t>
  </si>
  <si>
    <t>EGenDriverCE (EGen v1.12.0) 92 at 2013-08-21 15:13:54.543. Security Detail Parameters:</t>
  </si>
  <si>
    <t>EGenDriverCE (EGen v1.12.0) 92 at 2013-08-21 15:13:54.543. Trade Lookup Parameters:</t>
  </si>
  <si>
    <t>EGenDriverCE (EGen v1.12.0) 1 at 2013-08-21 15:13:54.543. Trade Order Parameters:</t>
  </si>
  <si>
    <t>EGenDriverCE (EGen v1.12.0) 1 at 2013-08-21 15:13:54.543. Trade Update Parameters:</t>
  </si>
  <si>
    <t>EGenDriverCE (EGen v1.12.0) 1 at 2013-08-21 15:13:54.543. Trade Lookup Parameters:</t>
  </si>
  <si>
    <t>EGenDriverCE (EGen v1.12.0) 30 at 2013-08-21 15:13:54.543. Trade Lookup Parameters:</t>
  </si>
  <si>
    <t>EGenDriverCE (EGen v1.12.0) 30 at 2013-08-21 15:13:54.543. Trade Order Parameters:</t>
  </si>
  <si>
    <t>EGenDriverCE (EGen v1.12.0) 30 at 2013-08-21 15:13:54.543. Trade Update Parameters:</t>
  </si>
  <si>
    <t>EGenDriverCE (EGen v1.12.0) 29 at 2013-08-21 15:13:54.543. Transaction Mixes:</t>
  </si>
  <si>
    <t>EGenDriverCE (EGen v1.12.0) 29 at 2013-08-21 15:13:54.543. Broker Volume Parameters:  NONE</t>
  </si>
  <si>
    <t>EGenDriverCE (EGen v1.12.0) 29 at 2013-08-21 15:13:54.543. Customer Position Parameters:</t>
  </si>
  <si>
    <t>EGenDriverCE (EGen v1.12.0) 29 at 2013-08-21 15:13:54.543. Market Watch Parameters:</t>
  </si>
  <si>
    <t>EGenDriverCE (EGen v1.12.0) 29 at 2013-08-21 15:13:54.543. Security Detail Parameters:</t>
  </si>
  <si>
    <t>EGenDriverCE (EGen v1.12.0) 29 at 2013-08-21 15:13:54.543. Trade Lookup Parameters:</t>
  </si>
  <si>
    <t>EGenDriverCE (EGen v1.12.0) 29 at 2013-08-21 15:13:54.543. Trade Order Parameters:</t>
  </si>
  <si>
    <t>EGenDriverCE (EGen v1.12.0) 29 at 2013-08-21 15:13:54.543. Trade Update Parameters:</t>
  </si>
  <si>
    <t>EGenDriverCE (EGen v1.12.0) 53 at 2013-08-21 15:13:54.543. Customer Position Parameters:</t>
  </si>
  <si>
    <t>EGenDriverCE (EGen v1.12.0) 53 at 2013-08-21 15:13:54.543. Market Watch Parameters:</t>
  </si>
  <si>
    <t>EGenDriverCE (EGen v1.12.0) 53 at 2013-08-21 15:13:54.543. Security Detail Parameters:</t>
  </si>
  <si>
    <t>EGenDriverCE (EGen v1.12.0) 53 at 2013-08-21 15:13:54.543. Trade Lookup Parameters:</t>
  </si>
  <si>
    <t>EGenDriverCE (EGen v1.12.0) 53 at 2013-08-21 15:13:54.543. Trade Order Parameters:</t>
  </si>
  <si>
    <t>EGenDriverCE (EGen v1.12.0) 53 at 2013-08-21 15:13:54.543. Trade Update Parameters:</t>
  </si>
  <si>
    <t>EGenDriverCE (EGen v1.12.0) 52 at 2013-08-21 15:13:54.543. Transaction Mixes:</t>
  </si>
  <si>
    <t>EGenDriverCE (EGen v1.12.0) 52 at 2013-08-21 15:13:54.543. Broker Volume Parameters:  NONE</t>
  </si>
  <si>
    <t>EGenDriverCE (EGen v1.12.0) 52 at 2013-08-21 15:13:54.543. Customer Position Parameters:</t>
  </si>
  <si>
    <t>EGenDriverCE (EGen v1.12.0) 52 at 2013-08-21 15:13:54.543. Market Watch Parameters:</t>
  </si>
  <si>
    <t>EGenDriverCE (EGen v1.12.0) 52 at 2013-08-21 15:13:54.543. Security Detail Parameters:</t>
  </si>
  <si>
    <t>EGenDriverCE (EGen v1.12.0) 73 at 2013-08-21 15:13:54.543. Security Detail Parameters:</t>
  </si>
  <si>
    <t>EGenDriverCE (EGen v1.12.0) 73 at 2013-08-21 15:13:54.543. Trade Lookup Parameters:</t>
  </si>
  <si>
    <t>EGenDriverCE (EGen v1.12.0) 73 at 2013-08-21 15:13:54.543. Trade Order Parameters:</t>
  </si>
  <si>
    <t>EGenDriverCE (EGen v1.12.0) 73 at 2013-08-21 15:13:54.543. Trade Update Parameters:</t>
  </si>
  <si>
    <t>EGenDriverCE (EGen v1.12.0) 72 at 2013-08-21 15:13:54.543. Transaction Mixes:</t>
  </si>
  <si>
    <t>EGenDriverCE (EGen v1.12.0) 72 at 2013-08-21 15:13:54.543. Broker Volume Parameters:  NONE</t>
  </si>
  <si>
    <t>EGenDriverCE (EGen v1.12.0) 72 at 2013-08-21 15:13:54.543. Customer Position Parameters:</t>
  </si>
  <si>
    <t>EGenDriverCE (EGen v1.12.0) 72 at 2013-08-21 15:13:54.543. Market Watch Parameters:</t>
  </si>
  <si>
    <t>EGenDriverCE (EGen v1.12.0) 72 at 2013-08-21 15:13:54.543. Security Detail Parameters:</t>
  </si>
  <si>
    <t>EGenDriverCE (EGen v1.12.0) 72 at 2013-08-21 15:13:54.543. Trade Lookup Parameters:</t>
  </si>
  <si>
    <t>EGenDriverCE (EGen v1.12.0) 72 at 2013-08-21 15:13:54.543. Trade Order Parameters:</t>
  </si>
  <si>
    <t>EGenDriverCE (EGen v1.12.0) 72 at 2013-08-21 15:13:54.543. Trade Update Parameters:</t>
  </si>
  <si>
    <t>EGenDriverCE (EGen v1.12.0) 71 at 2013-08-21 15:13:54.543. Transaction Mixes:</t>
  </si>
  <si>
    <t>EGenDriverCE (EGen v1.12.0) 71 at 2013-08-21 15:13:54.543. Broker Volume Parameters:  NONE</t>
  </si>
  <si>
    <t>EGenDriverCE (EGen v1.12.0) 71 at 2013-08-21 15:13:54.543. Customer Position Parameters:</t>
  </si>
  <si>
    <t>EGenDriverCE (EGen v1.12.0) 71 at 2013-08-21 15:13:54.543. Market Watch Parameters:</t>
  </si>
  <si>
    <t>EGenDriverCE (EGen v1.12.0) 92 at 2013-08-21 15:13:54.543. Trade Order Parameters:</t>
  </si>
  <si>
    <t>EGenDriverCE (EGen v1.12.0) 92 at 2013-08-21 15:13:54.543. Trade Update Parameters:</t>
  </si>
  <si>
    <t>EGenDriverCE (EGen v1.12.0) 91 at 2013-08-21 15:13:54.543. Transaction Mixes:</t>
  </si>
  <si>
    <t>EGenDriverCE (EGen v1.12.0) 91 at 2013-08-21 15:13:54.543. Broker Volume Parameters:  NONE</t>
  </si>
  <si>
    <t>EGenDriverCE (EGen v1.12.0) 91 at 2013-08-21 15:13:54.543. Customer Position Parameters:</t>
  </si>
  <si>
    <t>EGenDriverCE (EGen v1.12.0) 91 at 2013-08-21 15:13:54.543. Market Watch Parameters:</t>
  </si>
  <si>
    <t>EGenDriverCE (EGen v1.12.0) 91 at 2013-08-21 15:13:54.543. Security Detail Parameters:</t>
  </si>
  <si>
    <t>EGenDriverCE (EGen v1.12.0) 91 at 2013-08-21 15:13:54.543. Trade Lookup Parameters:</t>
  </si>
  <si>
    <t>EGenDriverCE (EGen v1.12.0) 91 at 2013-08-21 15:13:54.543. Trade Order Parameters:</t>
  </si>
  <si>
    <t>EGenDriverCE (EGen v1.12.0) 91 at 2013-08-21 15:13:54.543. Trade Update Parameters:</t>
  </si>
  <si>
    <t>EGenDriverCE (EGen v1.12.0) 28 at 2013-08-21 15:13:54.543. Transaction Mixes:</t>
  </si>
  <si>
    <t>EGenDriverCE (EGen v1.12.0) 28 at 2013-08-21 15:13:54.543. Broker Volume Parameters:  NONE</t>
  </si>
  <si>
    <t>EGenDriverCE (EGen v1.12.0) 28 at 2013-08-21 15:13:54.543. Customer Position Parameters:</t>
  </si>
  <si>
    <t>EGenDriverCE (EGen v1.12.0) 28 at 2013-08-21 15:13:54.543. Market Watch Parameters:</t>
  </si>
  <si>
    <t>EGenDriverCE (EGen v1.12.0) 28 at 2013-08-21 15:13:54.543. Security Detail Parameters:</t>
  </si>
  <si>
    <t>EGenDriverCE (EGen v1.12.0) 28 at 2013-08-21 15:13:54.543. Trade Lookup Parameters:</t>
  </si>
  <si>
    <t>EGenDriverCE (EGen v1.12.0) 28 at 2013-08-21 15:13:54.543. Trade Order Parameters:</t>
  </si>
  <si>
    <t>EGenDriverCE (EGen v1.12.0) 28 at 2013-08-21 15:13:54.543. Trade Update Parameters:</t>
  </si>
  <si>
    <t>EGenDriverCE (EGen v1.12.0) 27 at 2013-08-21 15:13:54.543. Transaction Mixes:</t>
  </si>
  <si>
    <t>EGenDriverCE (EGen v1.12.0) 27 at 2013-08-21 15:13:54.543. Broker Volume Parameters:  NONE</t>
  </si>
  <si>
    <t>EGenDriverCE (EGen v1.12.0) 27 at 2013-08-21 15:13:54.543. Customer Position Parameters:</t>
  </si>
  <si>
    <t>EGenDriverCE (EGen v1.12.0) 27 at 2013-08-21 15:13:54.543. Market Watch Parameters:</t>
  </si>
  <si>
    <t>EGenDriverCE (EGen v1.12.0) 27 at 2013-08-21 15:13:54.543. Security Detail Parameters:</t>
  </si>
  <si>
    <t>EGenDriverCE (EGen v1.12.0) 27 at 2013-08-21 15:13:54.543. Trade Lookup Parameters:</t>
  </si>
  <si>
    <t>EGenDriverCE (EGen v1.12.0) 27 at 2013-08-21 15:13:54.543. Trade Order Parameters:</t>
  </si>
  <si>
    <t>EGenDriverCE (EGen v1.12.0) 27 at 2013-08-21 15:13:54.543. Trade Update Parameters:</t>
  </si>
  <si>
    <t>EGenDriverCE (EGen v1.12.0) 26 at 2013-08-21 15:13:54.543. Transaction Mixes:</t>
  </si>
  <si>
    <t>EGenDriverCE (EGen v1.12.0) 26 at 2013-08-21 15:13:54.543. Broker Volume Parameters:  NONE</t>
  </si>
  <si>
    <t>EGenDriverCE (EGen v1.12.0) 26 at 2013-08-21 15:13:54.558. Customer Position Parameters:</t>
  </si>
  <si>
    <t>EGenDriverCE (EGen v1.12.0) 26 at 2013-08-21 15:13:54.558. Market Watch Parameters:</t>
  </si>
  <si>
    <t>EGenDriverCE (EGen v1.12.0) 26 at 2013-08-21 15:13:54.558. Security Detail Parameters:</t>
  </si>
  <si>
    <t>EGenDriverCE (EGen v1.12.0) 52 at 2013-08-21 15:13:54.543. Trade Lookup Parameters:</t>
  </si>
  <si>
    <t>EGenDriverCE (EGen v1.12.0) 52 at 2013-08-21 15:13:54.543. Trade Order Parameters:</t>
  </si>
  <si>
    <t>EGenDriverCE (EGen v1.12.0) 52 at 2013-08-21 15:13:54.543. Trade Update Parameters:</t>
  </si>
  <si>
    <t>EGenDriverCE (EGen v1.12.0) 51 at 2013-08-21 15:13:54.543. Transaction Mixes:</t>
  </si>
  <si>
    <t>EGenDriverCE (EGen v1.12.0) 51 at 2013-08-21 15:13:54.543. Broker Volume Parameters:  NONE</t>
  </si>
  <si>
    <t>EGenDriverCE (EGen v1.12.0) 51 at 2013-08-21 15:13:54.543. Customer Position Parameters:</t>
  </si>
  <si>
    <t>EGenDriverCE (EGen v1.12.0) 51 at 2013-08-21 15:13:54.543. Market Watch Parameters:</t>
  </si>
  <si>
    <t>EGenDriverCE (EGen v1.12.0) 51 at 2013-08-21 15:13:54.543. Security Detail Parameters:</t>
  </si>
  <si>
    <t>EGenDriverCE (EGen v1.12.0) 51 at 2013-08-21 15:13:54.543. Trade Lookup Parameters:</t>
  </si>
  <si>
    <t>EGenDriverCE (EGen v1.12.0) 51 at 2013-08-21 15:13:54.543. Trade Order Parameters:</t>
  </si>
  <si>
    <t>EGenDriverCE (EGen v1.12.0) 51 at 2013-08-21 15:13:54.543. Trade Update Parameters:</t>
  </si>
  <si>
    <t>EGenDriverCE (EGen v1.12.0) 50 at 2013-08-21 15:13:54.543. Transaction Mixes:</t>
  </si>
  <si>
    <t>EGenDriverCE (EGen v1.12.0) 50 at 2013-08-21 15:13:54.543. Broker Volume Parameters:  NONE</t>
  </si>
  <si>
    <t>EGenDriverCE (EGen v1.12.0) 50 at 2013-08-21 15:13:54.543. Customer Position Parameters:</t>
  </si>
  <si>
    <t>EGenDriverCE (EGen v1.12.0) 50 at 2013-08-21 15:13:54.543. Market Watch Parameters:</t>
  </si>
  <si>
    <t>EGenDriverCE (EGen v1.12.0) 50 at 2013-08-21 15:13:54.543. Security Detail Parameters:</t>
  </si>
  <si>
    <t>EGenDriverCE (EGen v1.12.0) 50 at 2013-08-21 15:13:54.543. Trade Lookup Parameters:</t>
  </si>
  <si>
    <t>EGenDriverCE (EGen v1.12.0) 50 at 2013-08-21 15:13:54.543. Trade Order Parameters:</t>
  </si>
  <si>
    <t>EGenDriverCE (EGen v1.12.0) 50 at 2013-08-21 15:13:54.558. Trade Update Parameters:</t>
  </si>
  <si>
    <t>EGenDriverCE (EGen v1.12.0) 71 at 2013-08-21 15:13:54.543. Security Detail Parameters:</t>
  </si>
  <si>
    <t>EGenDriverCE (EGen v1.12.0) 71 at 2013-08-21 15:13:54.543. Trade Lookup Parameters:</t>
  </si>
  <si>
    <t>EGenDriverCE (EGen v1.12.0) 71 at 2013-08-21 15:13:54.543. Trade Order Parameters:</t>
  </si>
  <si>
    <t>EGenDriverCE (EGen v1.12.0) 71 at 2013-08-21 15:13:54.543. Trade Update Parameters:</t>
  </si>
  <si>
    <t>EGenDriverCE (EGen v1.12.0) 70 at 2013-08-21 15:13:54.543. Transaction Mixes:</t>
  </si>
  <si>
    <t>EGenDriverCE (EGen v1.12.0) 70 at 2013-08-21 15:13:54.543. Broker Volume Parameters:  NONE</t>
  </si>
  <si>
    <t>EGenDriverCE (EGen v1.12.0) 70 at 2013-08-21 15:13:54.543. Customer Position Parameters:</t>
  </si>
  <si>
    <t>EGenDriverCE (EGen v1.12.0) 70 at 2013-08-21 15:13:54.543. Market Watch Parameters:</t>
  </si>
  <si>
    <t>EGenDriverCE (EGen v1.12.0) 70 at 2013-08-21 15:13:54.543. Security Detail Parameters:</t>
  </si>
  <si>
    <t>EGenDriverCE (EGen v1.12.0) 70 at 2013-08-21 15:13:54.543. Trade Lookup Parameters:</t>
  </si>
  <si>
    <t>EGenDriverCE (EGen v1.12.0) 70 at 2013-08-21 15:13:54.543. Trade Order Parameters:</t>
  </si>
  <si>
    <t>EGenDriverCE (EGen v1.12.0) 70 at 2013-08-21 15:13:54.543. Trade Update Parameters:</t>
  </si>
  <si>
    <t>EGenDriverCE (EGen v1.12.0) 69 at 2013-08-21 15:13:54.543. Transaction Mixes:</t>
  </si>
  <si>
    <t>EGenDriverCE (EGen v1.12.0) 69 at 2013-08-21 15:13:54.543. Broker Volume Parameters:  NONE</t>
  </si>
  <si>
    <t>EGenDriverCE (EGen v1.12.0) 69 at 2013-08-21 15:13:54.543. Customer Position Parameters:</t>
  </si>
  <si>
    <t>EGenDriverCE (EGen v1.12.0) 69 at 2013-08-21 15:13:54.543. Market Watch Parameters:</t>
  </si>
  <si>
    <t>EGenDriverCE (EGen v1.12.0) 69 at 2013-08-21 15:13:54.543. Security Detail Parameters:</t>
  </si>
  <si>
    <t>EGenDriverCE (EGen v1.12.0) 69 at 2013-08-21 15:13:54.543. Trade Lookup Parameters:</t>
  </si>
  <si>
    <t>EGenDriverCE (EGen v1.12.0) 69 at 2013-08-21 15:13:54.543. Trade Order Parameters:</t>
  </si>
  <si>
    <t>EGenDriverCE (EGen v1.12.0) 69 at 2013-08-21 15:13:54.543. Trade Update Parameters:</t>
  </si>
  <si>
    <t>EGenDriverCE (EGen v1.12.0) 68 at 2013-08-21 15:13:54.543. Transaction Mixes:</t>
  </si>
  <si>
    <t>EGenDriverCE (EGen v1.12.0) 68 at 2013-08-21 15:13:54.543. Broker Volume Parameters:  NONE</t>
  </si>
  <si>
    <t>EGenDriverCE (EGen v1.12.0) 90 at 2013-08-21 15:13:54.543. Transaction Mixes:</t>
  </si>
  <si>
    <t>EGenDriverCE (EGen v1.12.0) 90 at 2013-08-21 15:13:54.543. Broker Volume Parameters:  NONE</t>
  </si>
  <si>
    <t>EGenDriverCE (EGen v1.12.0) 90 at 2013-08-21 15:13:54.543. Customer Position Parameters:</t>
  </si>
  <si>
    <t>EGenDriverCE (EGen v1.12.0) 90 at 2013-08-21 15:13:54.543. Market Watch Parameters:</t>
  </si>
  <si>
    <t>EGenDriverCE (EGen v1.12.0) 90 at 2013-08-21 15:13:54.543. Security Detail Parameters:</t>
  </si>
  <si>
    <t>EGenDriverCE (EGen v1.12.0) 90 at 2013-08-21 15:13:54.543. Trade Lookup Parameters:</t>
  </si>
  <si>
    <t>EGenDriverCE (EGen v1.12.0) 90 at 2013-08-21 15:13:54.543. Trade Order Parameters:</t>
  </si>
  <si>
    <t>EGenDriverCE (EGen v1.12.0) 90 at 2013-08-21 15:13:54.543. Trade Update Parameters:</t>
  </si>
  <si>
    <t>EGenDriverCE (EGen v1.12.0) 89 at 2013-08-21 15:13:54.543. Transaction Mixes:</t>
  </si>
  <si>
    <t>EGenDriverCE (EGen v1.12.0) 89 at 2013-08-21 15:13:54.543. Broker Volume Parameters:  NONE</t>
  </si>
  <si>
    <t>EGenDriverCE (EGen v1.12.0) 89 at 2013-08-21 15:13:54.543. Customer Position Parameters:</t>
  </si>
  <si>
    <t>EGenDriverCE (EGen v1.12.0) 89 at 2013-08-21 15:13:54.543. Market Watch Parameters:</t>
  </si>
  <si>
    <t>EGenDriverCE (EGen v1.12.0) 89 at 2013-08-21 15:13:54.543. Security Detail Parameters:</t>
  </si>
  <si>
    <t>EGenDriverCE (EGen v1.12.0) 89 at 2013-08-21 15:13:54.543. Trade Lookup Parameters:</t>
  </si>
  <si>
    <t>EGenDriverCE (EGen v1.12.0) 89 at 2013-08-21 15:13:54.543. Trade Order Parameters:</t>
  </si>
  <si>
    <t>EGenDriverCE (EGen v1.12.0) 89 at 2013-08-21 15:13:54.543. Trade Update Parameters:</t>
  </si>
  <si>
    <t>EGenDriverCE (EGen v1.12.0) 88 at 2013-08-21 15:13:54.543. Transaction Mixes:</t>
  </si>
  <si>
    <t>EGenDriverCE (EGen v1.12.0) 88 at 2013-08-21 15:13:54.543. Broker Volume Parameters:  NONE</t>
  </si>
  <si>
    <t>EGenDriverCE (EGen v1.12.0) 88 at 2013-08-21 15:13:54.543. Customer Position Parameters:</t>
  </si>
  <si>
    <t>EGenDriverCE (EGen v1.12.0) 88 at 2013-08-21 15:13:54.543. Market Watch Parameters:</t>
  </si>
  <si>
    <t>EGenDriverCE (EGen v1.12.0) 88 at 2013-08-21 15:13:54.543. Security Detail Parameters:</t>
  </si>
  <si>
    <t>EGenDriverCE (EGen v1.12.0) 88 at 2013-08-21 15:13:54.543. Trade Lookup Parameters:</t>
  </si>
  <si>
    <t>EGenDriverCE (EGen v1.12.0) 88 at 2013-08-21 15:13:54.543. Trade Order Parameters:</t>
  </si>
  <si>
    <t>EGenDriverCE (EGen v1.12.0) 26 at 2013-08-21 15:13:54.558. Trade Lookup Parameters:</t>
  </si>
  <si>
    <t>EGenDriverCE (EGen v1.12.0) 26 at 2013-08-21 15:13:54.558. Trade Order Parameters:</t>
  </si>
  <si>
    <t>EGenDriverCE (EGen v1.12.0) 26 at 2013-08-21 15:13:54.558. Trade Update Parameters:</t>
  </si>
  <si>
    <t>EGenDriverCE (EGen v1.12.0) 25 at 2013-08-21 15:13:54.558. Transaction Mixes:</t>
  </si>
  <si>
    <t>EGenDriverCE (EGen v1.12.0) 25 at 2013-08-21 15:13:54.558. Broker Volume Parameters:  NONE</t>
  </si>
  <si>
    <t>EGenDriverCE (EGen v1.12.0) 25 at 2013-08-21 15:13:54.558. Customer Position Parameters:</t>
  </si>
  <si>
    <t>EGenDriverCE (EGen v1.12.0) 25 at 2013-08-21 15:13:54.558. Market Watch Parameters:</t>
  </si>
  <si>
    <t>EGenDriverCE (EGen v1.12.0) 25 at 2013-08-21 15:13:54.558. Security Detail Parameters:</t>
  </si>
  <si>
    <t>EGenDriverCE (EGen v1.12.0) 25 at 2013-08-21 15:13:54.558. Trade Lookup Parameters:</t>
  </si>
  <si>
    <t>EGenDriverCE (EGen v1.12.0) 25 at 2013-08-21 15:13:54.558. Trade Order Parameters:</t>
  </si>
  <si>
    <t>EGenDriverCE (EGen v1.12.0) 25 at 2013-08-21 15:13:54.558. Trade Update Parameters:</t>
  </si>
  <si>
    <t>EGenDriverCE (EGen v1.12.0) 24 at 2013-08-21 15:13:54.558. Transaction Mixes:</t>
  </si>
  <si>
    <t>EGenDriverCE (EGen v1.12.0) 24 at 2013-08-21 15:13:54.558. Broker Volume Parameters:  NONE</t>
  </si>
  <si>
    <t>EGenDriverCE (EGen v1.12.0) 24 at 2013-08-21 15:13:54.558. Customer Position Parameters:</t>
  </si>
  <si>
    <t>EGenDriverCE (EGen v1.12.0) 24 at 2013-08-21 15:13:54.558. Market Watch Parameters:</t>
  </si>
  <si>
    <t>EGenDriverCE (EGen v1.12.0) 24 at 2013-08-21 15:13:54.558. Security Detail Parameters:</t>
  </si>
  <si>
    <t>EGenDriverCE (EGen v1.12.0) 24 at 2013-08-21 15:13:54.558. Trade Lookup Parameters:</t>
  </si>
  <si>
    <t>EGenDriverCE (EGen v1.12.0) 24 at 2013-08-21 15:13:54.558. Trade Order Parameters:</t>
  </si>
  <si>
    <t>EGenDriverCE (EGen v1.12.0) 24 at 2013-08-21 15:13:54.558. Trade Update Parameters:</t>
  </si>
  <si>
    <t>EGenDriverCE (EGen v1.12.0) 49 at 2013-08-21 15:13:54.558. Transaction Mixes:</t>
  </si>
  <si>
    <t>EGenDriverCE (EGen v1.12.0) 49 at 2013-08-21 15:13:54.558. Broker Volume Parameters:  NONE</t>
  </si>
  <si>
    <t>EGenDriverCE (EGen v1.12.0) 49 at 2013-08-21 15:13:54.558. Customer Position Parameters:</t>
  </si>
  <si>
    <t>EGenDriverCE (EGen v1.12.0) 49 at 2013-08-21 15:13:54.558. Market Watch Parameters:</t>
  </si>
  <si>
    <t>EGenDriverCE (EGen v1.12.0) 49 at 2013-08-21 15:13:54.558. Security Detail Parameters:</t>
  </si>
  <si>
    <t>EGenDriverCE (EGen v1.12.0) 49 at 2013-08-21 15:13:54.558. Trade Lookup Parameters:</t>
  </si>
  <si>
    <t>EGenDriverCE (EGen v1.12.0) 49 at 2013-08-21 15:13:54.558. Trade Order Parameters:</t>
  </si>
  <si>
    <t>EGenDriverCE (EGen v1.12.0) 49 at 2013-08-21 15:13:54.558. Trade Update Parameters:</t>
  </si>
  <si>
    <t>EGenDriverCE (EGen v1.12.0) 48 at 2013-08-21 15:13:54.558. Transaction Mixes:</t>
  </si>
  <si>
    <t>EGenDriverCE (EGen v1.12.0) 48 at 2013-08-21 15:13:54.558. Broker Volume Parameters:  NONE</t>
  </si>
  <si>
    <t>EGenDriverCE (EGen v1.12.0) 48 at 2013-08-21 15:13:54.558. Customer Position Parameters:</t>
  </si>
  <si>
    <t>EGenDriverCE (EGen v1.12.0) 48 at 2013-08-21 15:13:54.558. Market Watch Parameters:</t>
  </si>
  <si>
    <t>EGenDriverCE (EGen v1.12.0) 48 at 2013-08-21 15:13:54.558. Security Detail Parameters:</t>
  </si>
  <si>
    <t>EGenDriverCE (EGen v1.12.0) 48 at 2013-08-21 15:13:54.558. Trade Lookup Parameters:</t>
  </si>
  <si>
    <t>EGenDriverCE (EGen v1.12.0) 68 at 2013-08-21 15:13:54.543. Customer Position Parameters:</t>
  </si>
  <si>
    <t>EGenDriverCE (EGen v1.12.0) 68 at 2013-08-21 15:13:54.543. Market Watch Parameters:</t>
  </si>
  <si>
    <t>EGenDriverCE (EGen v1.12.0) 68 at 2013-08-21 15:13:54.543. Security Detail Parameters:</t>
  </si>
  <si>
    <t>EGenDriverCE (EGen v1.12.0) 68 at 2013-08-21 15:13:54.558. Trade Lookup Parameters:</t>
  </si>
  <si>
    <t>EGenDriverCE (EGen v1.12.0) 68 at 2013-08-21 15:13:54.558. Trade Order Parameters:</t>
  </si>
  <si>
    <t>EGenDriverCE (EGen v1.12.0) 68 at 2013-08-21 15:13:54.558. Trade Update Parameters:</t>
  </si>
  <si>
    <t>EGenDriverCE (EGen v1.12.0) 67 at 2013-08-21 15:13:54.558. Transaction Mixes:</t>
  </si>
  <si>
    <t>EGenDriverCE (EGen v1.12.0) 67 at 2013-08-21 15:13:54.558. Broker Volume Parameters:  NONE</t>
  </si>
  <si>
    <t>EGenDriverCE (EGen v1.12.0) 67 at 2013-08-21 15:13:54.558. Customer Position Parameters:</t>
  </si>
  <si>
    <t>EGenDriverCE (EGen v1.12.0) 67 at 2013-08-21 15:13:54.558. Market Watch Parameters:</t>
  </si>
  <si>
    <t>EGenDriverCE (EGen v1.12.0) 67 at 2013-08-21 15:13:54.558. Security Detail Parameters:</t>
  </si>
  <si>
    <t>EGenDriverCE (EGen v1.12.0) 67 at 2013-08-21 15:13:54.558. Trade Lookup Parameters:</t>
  </si>
  <si>
    <t>EGenDriverCE (EGen v1.12.0) 67 at 2013-08-21 15:13:54.558. Trade Order Parameters:</t>
  </si>
  <si>
    <t>EGenDriverCE (EGen v1.12.0) 67 at 2013-08-21 15:13:54.558. Trade Update Parameters:</t>
  </si>
  <si>
    <t>EGenDriverCE (EGen v1.12.0) 88 at 2013-08-21 15:13:54.543. Trade Update Parameters:</t>
  </si>
  <si>
    <t>EGenDriverCE (EGen v1.12.0) 87 at 2013-08-21 15:13:54.558. Transaction Mixes:</t>
  </si>
  <si>
    <t>EGenDriverCE (EGen v1.12.0) 87 at 2013-08-21 15:13:54.558. Broker Volume Parameters:  NONE</t>
  </si>
  <si>
    <t>EGenDriverCE (EGen v1.12.0) 87 at 2013-08-21 15:13:54.558. Customer Position Parameters:</t>
  </si>
  <si>
    <t>EGenDriverCE (EGen v1.12.0) 87 at 2013-08-21 15:13:54.558. Market Watch Parameters:</t>
  </si>
  <si>
    <t>EGenDriverCE (EGen v1.12.0) 87 at 2013-08-21 15:13:54.558. Security Detail Parameters:</t>
  </si>
  <si>
    <t>EGenDriverCE (EGen v1.12.0) 87 at 2013-08-21 15:13:54.558. Trade Lookup Parameters:</t>
  </si>
  <si>
    <t>EGenDriverCE (EGen v1.12.0) 87 at 2013-08-21 15:13:54.558. Trade Order Parameters:</t>
  </si>
  <si>
    <t>EGenDriverCE (EGen v1.12.0) 87 at 2013-08-21 15:13:54.558. Trade Update Parameters:</t>
  </si>
  <si>
    <t>EGenDriverCE (EGen v1.12.0) 86 at 2013-08-21 15:13:54.558. Transaction Mixes:</t>
  </si>
  <si>
    <t>EGenDriverCE (EGen v1.12.0) 86 at 2013-08-21 15:13:54.558. Broker Volume Parameters:  NONE</t>
  </si>
  <si>
    <t>EGenDriverCE (EGen v1.12.0) 86 at 2013-08-21 15:13:54.558. Customer Position Parameters:</t>
  </si>
  <si>
    <t>EGenDriverCE (EGen v1.12.0) 86 at 2013-08-21 15:13:54.558. Market Watch Parameters:</t>
  </si>
  <si>
    <t>EGenDriverCE (EGen v1.12.0) 86 at 2013-08-21 15:13:54.558. Security Detail Parameters:</t>
  </si>
  <si>
    <t>EGenDriverCE (EGen v1.12.0) 86 at 2013-08-21 15:13:54.558. Trade Lookup Parameters:</t>
  </si>
  <si>
    <t>EGenDriverCE (EGen v1.12.0) 23 at 2013-08-21 15:13:54.558. Transaction Mixes:</t>
  </si>
  <si>
    <t>EGenDriverCE (EGen v1.12.0) 23 at 2013-08-21 15:13:54.558. Broker Volume Parameters:  NONE</t>
  </si>
  <si>
    <t>EGenDriverCE (EGen v1.12.0) 23 at 2013-08-21 15:13:54.558. Customer Position Parameters:</t>
  </si>
  <si>
    <t>EGenDriverCE (EGen v1.12.0) 23 at 2013-08-21 15:13:54.558. Market Watch Parameters:</t>
  </si>
  <si>
    <t>EGenDriverCE (EGen v1.12.0) 23 at 2013-08-21 15:13:54.558. Security Detail Parameters:</t>
  </si>
  <si>
    <t>EGenDriverCE (EGen v1.12.0) 23 at 2013-08-21 15:13:54.558. Trade Lookup Parameters:</t>
  </si>
  <si>
    <t>EGenDriverCE (EGen v1.12.0) 23 at 2013-08-21 15:13:54.558. Trade Order Parameters:</t>
  </si>
  <si>
    <t>EGenDriverCE (EGen v1.12.0) 23 at 2013-08-21 15:13:54.558. Trade Update Parameters:</t>
  </si>
  <si>
    <t>EGenDriverCE (EGen v1.12.0) 22 at 2013-08-21 15:13:54.558. Transaction Mixes:</t>
  </si>
  <si>
    <t>EGenDriverCE (EGen v1.12.0) 22 at 2013-08-21 15:13:54.558. Broker Volume Parameters:  NONE</t>
  </si>
  <si>
    <t>EGenDriverCE (EGen v1.12.0) 22 at 2013-08-21 15:13:54.558. Customer Position Parameters:</t>
  </si>
  <si>
    <t>EGenDriverCE (EGen v1.12.0) 22 at 2013-08-21 15:13:54.558. Market Watch Parameters:</t>
  </si>
  <si>
    <t>EGenDriverCE (EGen v1.12.0) 22 at 2013-08-21 15:13:54.558. Security Detail Parameters:</t>
  </si>
  <si>
    <t>EGenDriverCE (EGen v1.12.0) 22 at 2013-08-21 15:13:54.558. Trade Lookup Parameters:</t>
  </si>
  <si>
    <t>EGenDriverCE (EGen v1.12.0) 22 at 2013-08-21 15:13:54.558. Trade Order Parameters:</t>
  </si>
  <si>
    <t>EGenDriverCE (EGen v1.12.0) 22 at 2013-08-21 15:13:54.558. Trade Update Parameters:</t>
  </si>
  <si>
    <t>EGenDriverCE (EGen v1.12.0) 21 at 2013-08-21 15:13:54.558. Transaction Mixes:</t>
  </si>
  <si>
    <t>EGenDriverCE (EGen v1.12.0) 21 at 2013-08-21 15:13:54.558. Broker Volume Parameters:  NONE</t>
  </si>
  <si>
    <t>EGenDriverCE (EGen v1.12.0) 21 at 2013-08-21 15:13:54.558. Customer Position Parameters:</t>
  </si>
  <si>
    <t>EGenDriverCE (EGen v1.12.0) 21 at 2013-08-21 15:13:54.558. Market Watch Parameters:</t>
  </si>
  <si>
    <t>EGenDriverCE (EGen v1.12.0) 21 at 2013-08-21 15:13:54.558. Security Detail Parameters:</t>
  </si>
  <si>
    <t>EGenDriverCE (EGen v1.12.0) 48 at 2013-08-21 15:13:54.558. Trade Order Parameters:</t>
  </si>
  <si>
    <t>EGenDriverCE (EGen v1.12.0) 48 at 2013-08-21 15:13:54.558. Trade Update Parameters:</t>
  </si>
  <si>
    <t>EGenDriverCE (EGen v1.12.0) 47 at 2013-08-21 15:13:54.558. Transaction Mixes:</t>
  </si>
  <si>
    <t>EGenDriverCE (EGen v1.12.0) 47 at 2013-08-21 15:13:54.558. Broker Volume Parameters:  NONE</t>
  </si>
  <si>
    <t>EGenDriverCE (EGen v1.12.0) 47 at 2013-08-21 15:13:54.558. Customer Position Parameters:</t>
  </si>
  <si>
    <t>EGenDriverCE (EGen v1.12.0) 47 at 2013-08-21 15:13:54.558. Market Watch Parameters:</t>
  </si>
  <si>
    <t>EGenDriverCE (EGen v1.12.0) 47 at 2013-08-21 15:13:54.558. Security Detail Parameters:</t>
  </si>
  <si>
    <t>EGenDriverCE (EGen v1.12.0) 47 at 2013-08-21 15:13:54.558. Trade Lookup Parameters:</t>
  </si>
  <si>
    <t>EGenDriverCE (EGen v1.12.0) 47 at 2013-08-21 15:13:54.558. Trade Order Parameters:</t>
  </si>
  <si>
    <t>EGenDriverCE (EGen v1.12.0) 47 at 2013-08-21 15:13:54.558. Trade Update Parameters:</t>
  </si>
  <si>
    <t>EGenDriverCE (EGen v1.12.0) 46 at 2013-08-21 15:13:54.558. Transaction Mixes:</t>
  </si>
  <si>
    <t>EGenDriverCE (EGen v1.12.0) 46 at 2013-08-21 15:13:54.558. Broker Volume Parameters:  NONE</t>
  </si>
  <si>
    <t>EGenDriverCE (EGen v1.12.0) 46 at 2013-08-21 15:13:54.558. Customer Position Parameters:</t>
  </si>
  <si>
    <t>EGenDriverCE (EGen v1.12.0) 46 at 2013-08-21 15:13:54.558. Market Watch Parameters:</t>
  </si>
  <si>
    <t>EGenDriverCE (EGen v1.12.0) 46 at 2013-08-21 15:13:54.558. Security Detail Parameters:</t>
  </si>
  <si>
    <t>EGenDriverCE (EGen v1.12.0) 46 at 2013-08-21 15:13:54.558. Trade Lookup Parameters:</t>
  </si>
  <si>
    <t>EGenDriverCE (EGen v1.12.0) 46 at 2013-08-21 15:13:54.558. Trade Order Parameters:</t>
  </si>
  <si>
    <t>EGenDriverCE (EGen v1.12.0) 46 at 2013-08-21 15:13:54.558. Trade Update Parameters:</t>
  </si>
  <si>
    <t>EGenDriverCE (EGen v1.12.0) 45 at 2013-08-21 15:13:54.558. Transaction Mixes:</t>
  </si>
  <si>
    <t>EGenDriverCE (EGen v1.12.0) 45 at 2013-08-21 15:13:54.558. Broker Volume Parameters:  NONE</t>
  </si>
  <si>
    <t>EGenDriverCE (EGen v1.12.0) 45 at 2013-08-21 15:13:54.558. Customer Position Parameters:</t>
  </si>
  <si>
    <t>EGenDriverCE (EGen v1.12.0) 45 at 2013-08-21 15:13:54.558. Market Watch Parameters:</t>
  </si>
  <si>
    <t>EGenDriverCE (EGen v1.12.0) 45 at 2013-08-21 15:13:54.558. Security Detail Parameters:</t>
  </si>
  <si>
    <t>EGenDriverCE (EGen v1.12.0) 45 at 2013-08-21 15:13:54.558. Trade Lookup Parameters:</t>
  </si>
  <si>
    <t>EGenDriverCE (EGen v1.12.0) 66 at 2013-08-21 15:13:54.558. Transaction Mixes:</t>
  </si>
  <si>
    <t>EGenDriverCE (EGen v1.12.0) 66 at 2013-08-21 15:13:54.558. Broker Volume Parameters:  NONE</t>
  </si>
  <si>
    <t>EGenDriverCE (EGen v1.12.0) 66 at 2013-08-21 15:13:54.558. Customer Position Parameters:</t>
  </si>
  <si>
    <t>EGenDriverCE (EGen v1.12.0) 66 at 2013-08-21 15:13:54.558. Market Watch Parameters:</t>
  </si>
  <si>
    <t>EGenDriverCE (EGen v1.12.0) 66 at 2013-08-21 15:13:54.558. Security Detail Parameters:</t>
  </si>
  <si>
    <t>EGenDriverCE (EGen v1.12.0) 66 at 2013-08-21 15:13:54.558. Trade Lookup Parameters:</t>
  </si>
  <si>
    <t>EGenDriverCE (EGen v1.12.0) 66 at 2013-08-21 15:13:54.558. Trade Order Parameters:</t>
  </si>
  <si>
    <t>EGenDriverCE (EGen v1.12.0) 66 at 2013-08-21 15:13:54.558. Trade Update Parameters:</t>
  </si>
  <si>
    <t>EGenDriverCE (EGen v1.12.0) 65 at 2013-08-21 15:13:54.558. Transaction Mixes:</t>
  </si>
  <si>
    <t>EGenDriverCE (EGen v1.12.0) 65 at 2013-08-21 15:13:54.558. Broker Volume Parameters:  NONE</t>
  </si>
  <si>
    <t>EGenDriverCE (EGen v1.12.0) 65 at 2013-08-21 15:13:54.558. Customer Position Parameters:</t>
  </si>
  <si>
    <t>EGenDriverCE (EGen v1.12.0) 65 at 2013-08-21 15:13:54.558. Market Watch Parameters:</t>
  </si>
  <si>
    <t>EGenDriverCE (EGen v1.12.0) 65 at 2013-08-21 15:13:54.558. Security Detail Parameters:</t>
  </si>
  <si>
    <t>EGenDriverCE (EGen v1.12.0) 65 at 2013-08-21 15:13:54.558. Trade Lookup Parameters:</t>
  </si>
  <si>
    <t>EGenDriverCE (EGen v1.12.0) 65 at 2013-08-21 15:13:54.558. Trade Order Parameters:</t>
  </si>
  <si>
    <t>EGenDriverCE (EGen v1.12.0) 65 at 2013-08-21 15:13:54.558. Trade Update Parameters:</t>
  </si>
  <si>
    <t>EGenDriverCE (EGen v1.12.0) 64 at 2013-08-21 15:13:54.558. Transaction Mixes:</t>
  </si>
  <si>
    <t>EGenDriverCE (EGen v1.12.0) 64 at 2013-08-21 15:13:54.558. Broker Volume Parameters:  NONE</t>
  </si>
  <si>
    <t>EGenDriverCE (EGen v1.12.0) 64 at 2013-08-21 15:13:54.558. Customer Position Parameters:</t>
  </si>
  <si>
    <t>EGenDriverCE (EGen v1.12.0) 64 at 2013-08-21 15:13:54.558. Market Watch Parameters:</t>
  </si>
  <si>
    <t>EGenDriverCE (EGen v1.12.0) 64 at 2013-08-21 15:13:54.558. Security Detail Parameters:</t>
  </si>
  <si>
    <t>EGenDriverCE (EGen v1.12.0) 64 at 2013-08-21 15:13:54.558. Trade Lookup Parameters:</t>
  </si>
  <si>
    <t>EGenDriverCE (EGen v1.12.0) 64 at 2013-08-21 15:13:54.558. Trade Order Parameters:</t>
  </si>
  <si>
    <t>EGenDriverCE (EGen v1.12.0) 64 at 2013-08-21 15:13:54.558. Trade Update Parameters:</t>
  </si>
  <si>
    <t>EGenDriverCE (EGen v1.12.0) 86 at 2013-08-21 15:13:54.558. Trade Order Parameters:</t>
  </si>
  <si>
    <t>EGenDriverCE (EGen v1.12.0) 86 at 2013-08-21 15:13:54.558. Trade Update Parameters:</t>
  </si>
  <si>
    <t>EGenDriverCE (EGen v1.12.0) 85 at 2013-08-21 15:13:54.558. Transaction Mixes:</t>
  </si>
  <si>
    <t>EGenDriverCE (EGen v1.12.0) 85 at 2013-08-21 15:13:54.558. Broker Volume Parameters:  NONE</t>
  </si>
  <si>
    <t>EGenDriverCE (EGen v1.12.0) 85 at 2013-08-21 15:13:54.558. Customer Position Parameters:</t>
  </si>
  <si>
    <t>EGenDriverCE (EGen v1.12.0) 85 at 2013-08-21 15:13:54.558. Market Watch Parameters:</t>
  </si>
  <si>
    <t>EGenDriverCE (EGen v1.12.0) 85 at 2013-08-21 15:13:54.558. Security Detail Parameters:</t>
  </si>
  <si>
    <t>EGenDriverCE (EGen v1.12.0) 85 at 2013-08-21 15:13:54.558. Trade Lookup Parameters:</t>
  </si>
  <si>
    <t>EGenDriverCE (EGen v1.12.0) 85 at 2013-08-21 15:13:54.558. Trade Order Parameters:</t>
  </si>
  <si>
    <t>EGenDriverCE (EGen v1.12.0) 85 at 2013-08-21 15:13:54.558. Trade Update Parameters:</t>
  </si>
  <si>
    <t>EGenDriverCE (EGen v1.12.0) 84 at 2013-08-21 15:13:54.558. Transaction Mixes:</t>
  </si>
  <si>
    <t>EGenDriverCE (EGen v1.12.0) 84 at 2013-08-21 15:13:54.558. Broker Volume Parameters:  NONE</t>
  </si>
  <si>
    <t>EGenDriverCE (EGen v1.12.0) 84 at 2013-08-21 15:13:54.558. Customer Position Parameters:</t>
  </si>
  <si>
    <t>EGenDriverCE (EGen v1.12.0) 84 at 2013-08-21 15:13:54.558. Market Watch Parameters:</t>
  </si>
  <si>
    <t>EGenDriverCE (EGen v1.12.0) 84 at 2013-08-21 15:13:54.558. Security Detail Parameters:</t>
  </si>
  <si>
    <t>EGenDriverCE (EGen v1.12.0) 84 at 2013-08-21 15:13:54.558. Trade Lookup Parameters:</t>
  </si>
  <si>
    <t>EGenDriverCE (EGen v1.12.0) 84 at 2013-08-21 15:13:54.558. Trade Order Parameters:</t>
  </si>
  <si>
    <t>EGenDriverCE (EGen v1.12.0) 84 at 2013-08-21 15:13:54.558. Trade Update Parameters:</t>
  </si>
  <si>
    <t>EGenDriverCE (EGen v1.12.0) 83 at 2013-08-21 15:13:54.558. Transaction Mixes:</t>
  </si>
  <si>
    <t>EGenDriverCE (EGen v1.12.0) 83 at 2013-08-21 15:13:54.558. Broker Volume Parameters:  NONE</t>
  </si>
  <si>
    <t>EGenDriverCE (EGen v1.12.0) 83 at 2013-08-21 15:13:54.558. Customer Position Parameters:</t>
  </si>
  <si>
    <t>EGenDriverCE (EGen v1.12.0) 83 at 2013-08-21 15:13:54.558. Market Watch Parameters:</t>
  </si>
  <si>
    <t>EGenDriverCE (EGen v1.12.0) 83 at 2013-08-21 15:13:54.558. Security Detail Parameters:</t>
  </si>
  <si>
    <t>EGenDriverCE (EGen v1.12.0) 83 at 2013-08-21 15:13:54.558. Trade Lookup Parameters:</t>
  </si>
  <si>
    <t>EGenDriverCE (EGen v1.12.0) 21 at 2013-08-21 15:13:54.558. Trade Lookup Parameters:</t>
  </si>
  <si>
    <t>EGenDriverCE (EGen v1.12.0) 21 at 2013-08-21 15:13:54.558. Trade Order Parameters:</t>
  </si>
  <si>
    <t>EGenDriverCE (EGen v1.12.0) 21 at 2013-08-21 15:13:54.558. Trade Update Parameters:</t>
  </si>
  <si>
    <t>EGenDriverCE (EGen v1.12.0) 20 at 2013-08-21 15:13:54.558. Transaction Mixes:</t>
  </si>
  <si>
    <t>EGenDriverCE (EGen v1.12.0) 20 at 2013-08-21 15:13:54.558. Broker Volume Parameters:  NONE</t>
  </si>
  <si>
    <t>EGenDriverCE (EGen v1.12.0) 20 at 2013-08-21 15:13:54.558. Customer Position Parameters:</t>
  </si>
  <si>
    <t>EGenDriverCE (EGen v1.12.0) 20 at 2013-08-21 15:13:54.558. Market Watch Parameters:</t>
  </si>
  <si>
    <t>EGenDriverCE (EGen v1.12.0) 20 at 2013-08-21 15:13:54.558. Security Detail Parameters:</t>
  </si>
  <si>
    <t>EGenDriverCE (EGen v1.12.0) 20 at 2013-08-21 15:13:54.558. Trade Lookup Parameters:</t>
  </si>
  <si>
    <t>EGenDriverCE (EGen v1.12.0) 20 at 2013-08-21 15:13:54.558. Trade Order Parameters:</t>
  </si>
  <si>
    <t>EGenDriverCE (EGen v1.12.0) 20 at 2013-08-21 15:13:54.558. Trade Update Parameters:</t>
  </si>
  <si>
    <t>EGenDriverCE (EGen v1.12.0) 45 at 2013-08-21 15:13:54.558. Trade Order Parameters:</t>
  </si>
  <si>
    <t>EGenDriverCE (EGen v1.12.0) 45 at 2013-08-21 15:13:54.558. Trade Update Parameters:</t>
  </si>
  <si>
    <t>EGenDriverCE (EGen v1.12.0) 44 at 2013-08-21 15:13:54.558. Transaction Mixes:</t>
  </si>
  <si>
    <t>EGenDriverCE (EGen v1.12.0) 44 at 2013-08-21 15:13:54.558. Broker Volume Parameters:  NONE</t>
  </si>
  <si>
    <t>EGenDriverCE (EGen v1.12.0) 44 at 2013-08-21 15:13:54.558. Customer Position Parameters:</t>
  </si>
  <si>
    <t>EGenDriverCE (EGen v1.12.0) 44 at 2013-08-21 15:13:54.558. Market Watch Parameters:</t>
  </si>
  <si>
    <t>EGenDriverCE (EGen v1.12.0) 44 at 2013-08-21 15:13:54.558. Security Detail Parameters:</t>
  </si>
  <si>
    <t>EGenDriverCE (EGen v1.12.0) 44 at 2013-08-21 15:13:54.558. Trade Lookup Parameters:</t>
  </si>
  <si>
    <t>EGenDriverCE (EGen v1.12.0) 44 at 2013-08-21 15:13:54.558. Trade Order Parameters:</t>
  </si>
  <si>
    <t>EGenDriverCE (EGen v1.12.0) 44 at 2013-08-21 15:13:54.558. Trade Update Parameters:</t>
  </si>
  <si>
    <t>EGenDriverCE (EGen v1.12.0) 43 at 2013-08-21 15:13:54.558. Transaction Mixes:</t>
  </si>
  <si>
    <t>EGenDriverCE (EGen v1.12.0) 43 at 2013-08-21 15:13:54.558. Broker Volume Parameters:  NONE</t>
  </si>
  <si>
    <t>EGenDriverCE (EGen v1.12.0) 43 at 2013-08-21 15:13:54.558. Customer Position Parameters:</t>
  </si>
  <si>
    <t>EGenDriverCE (EGen v1.12.0) 43 at 2013-08-21 15:13:54.558. Market Watch Parameters:</t>
  </si>
  <si>
    <t>EGenDriverCE (EGen v1.12.0) 43 at 2013-08-21 15:13:54.558. Security Detail Parameters:</t>
  </si>
  <si>
    <t>EGenDriverCE (EGen v1.12.0) 43 at 2013-08-21 15:13:54.558. Trade Lookup Parameters:</t>
  </si>
  <si>
    <t>EGenDriverCE (EGen v1.12.0) 43 at 2013-08-21 15:13:54.558. Trade Order Parameters:</t>
  </si>
  <si>
    <t>EGenDriverCE (EGen v1.12.0) 43 at 2013-08-21 15:13:54.558. Trade Update Parameters:</t>
  </si>
  <si>
    <t>EGenDriverCE (EGen v1.12.0) 42 at 2013-08-21 15:13:54.558. Transaction Mixes:</t>
  </si>
  <si>
    <t>EGenDriverCE (EGen v1.12.0) 42 at 2013-08-21 15:13:54.558. Broker Volume Parameters:  NONE</t>
  </si>
  <si>
    <t>EGenDriverCE (EGen v1.12.0) 42 at 2013-08-21 15:13:54.558. Customer Position Parameters:</t>
  </si>
  <si>
    <t>EGenDriverCE (EGen v1.12.0) 42 at 2013-08-21 15:13:54.558. Market Watch Parameters:</t>
  </si>
  <si>
    <t>EGenDriverCE (EGen v1.12.0) 42 at 2013-08-21 15:13:54.558. Security Detail Parameters:</t>
  </si>
  <si>
    <t>EGenDriverCE (EGen v1.12.0) 42 at 2013-08-21 15:13:54.558. Trade Lookup Parameters:</t>
  </si>
  <si>
    <t>EGenDriverCE (EGen v1.12.0) 42 at 2013-08-21 15:13:54.558. Trade Order Parameters:</t>
  </si>
  <si>
    <t>EGenDriverCE (EGen v1.12.0) 42 at 2013-08-21 15:13:54.558. Trade Update Parameters:</t>
  </si>
  <si>
    <t>EGenDriverCE (EGen v1.12.0) 41 at 2013-08-21 15:13:54.558. Transaction Mixes:</t>
  </si>
  <si>
    <t>EGenDriverCE (EGen v1.12.0) 41 at 2013-08-21 15:13:54.558. Broker Volume Parameters:  NONE</t>
  </si>
  <si>
    <t>EGenDriverCE (EGen v1.12.0) 41 at 2013-08-21 15:13:54.558. Customer Position Parameters:</t>
  </si>
  <si>
    <t>EGenDriverCE (EGen v1.12.0) 63 at 2013-08-21 15:13:54.558. Transaction Mixes:</t>
  </si>
  <si>
    <t>EGenDriverCE (EGen v1.12.0) 63 at 2013-08-21 15:13:54.558. Broker Volume Parameters:  NONE</t>
  </si>
  <si>
    <t>EGenDriverCE (EGen v1.12.0) 63 at 2013-08-21 15:13:54.558. Customer Position Parameters:</t>
  </si>
  <si>
    <t>EGenDriverCE (EGen v1.12.0) 63 at 2013-08-21 15:13:54.558. Market Watch Parameters:</t>
  </si>
  <si>
    <t>EGenDriverCE (EGen v1.12.0) 63 at 2013-08-21 15:13:54.558. Security Detail Parameters:</t>
  </si>
  <si>
    <t>EGenDriverCE (EGen v1.12.0) 63 at 2013-08-21 15:13:54.558. Trade Lookup Parameters:</t>
  </si>
  <si>
    <t>EGenDriverCE (EGen v1.12.0) 63 at 2013-08-21 15:13:54.558. Trade Order Parameters:</t>
  </si>
  <si>
    <t>EGenDriverCE (EGen v1.12.0) 63 at 2013-08-21 15:13:54.558. Trade Update Parameters:</t>
  </si>
  <si>
    <t>EGenDriverCE (EGen v1.12.0) 62 at 2013-08-21 15:13:54.558. Transaction Mixes:</t>
  </si>
  <si>
    <t>EGenDriverCE (EGen v1.12.0) 62 at 2013-08-21 15:13:54.558. Broker Volume Parameters:  NONE</t>
  </si>
  <si>
    <t>EGenDriverCE (EGen v1.12.0) 62 at 2013-08-21 15:13:54.558. Customer Position Parameters:</t>
  </si>
  <si>
    <t>EGenDriverCE (EGen v1.12.0) 62 at 2013-08-21 15:13:54.558. Market Watch Parameters:</t>
  </si>
  <si>
    <t>EGenDriverCE (EGen v1.12.0) 62 at 2013-08-21 15:13:54.558. Security Detail Parameters:</t>
  </si>
  <si>
    <t>EGenDriverCE (EGen v1.12.0) 62 at 2013-08-21 15:13:54.558. Trade Lookup Parameters:</t>
  </si>
  <si>
    <t>EGenDriverCE (EGen v1.12.0) 62 at 2013-08-21 15:13:54.558. Trade Order Parameters:</t>
  </si>
  <si>
    <t>EGenDriverCE (EGen v1.12.0) 62 at 2013-08-21 15:13:54.558. Trade Update Parameters:</t>
  </si>
  <si>
    <t>EGenDriverCE (EGen v1.12.0) 61 at 2013-08-21 15:13:54.558. Transaction Mixes:</t>
  </si>
  <si>
    <t>EGenDriverCE (EGen v1.12.0) 61 at 2013-08-21 15:13:54.558. Broker Volume Parameters:  NONE</t>
  </si>
  <si>
    <t>EGenDriverCE (EGen v1.12.0) 61 at 2013-08-21 15:13:54.558. Customer Position Parameters:</t>
  </si>
  <si>
    <t>EGenDriverCE (EGen v1.12.0) 61 at 2013-08-21 15:13:54.558. Market Watch Parameters:</t>
  </si>
  <si>
    <t>EGenDriverCE (EGen v1.12.0) 61 at 2013-08-21 15:13:54.558. Security Detail Parameters:</t>
  </si>
  <si>
    <t>EGenDriverCE (EGen v1.12.0) 61 at 2013-08-21 15:13:54.558. Trade Lookup Parameters:</t>
  </si>
  <si>
    <t>EGenDriverCE (EGen v1.12.0) 61 at 2013-08-21 15:13:54.558. Trade Order Parameters:</t>
  </si>
  <si>
    <t>EGenDriverCE (EGen v1.12.0) 83 at 2013-08-21 15:13:54.558. Trade Order Parameters:</t>
  </si>
  <si>
    <t>EGenDriverCE (EGen v1.12.0) 83 at 2013-08-21 15:13:54.558. Trade Update Parameters:</t>
  </si>
  <si>
    <t>EGenDriverCE (EGen v1.12.0) 82 at 2013-08-21 15:13:54.558. Transaction Mixes:</t>
  </si>
  <si>
    <t>EGenDriverCE (EGen v1.12.0) 82 at 2013-08-21 15:13:54.558. Broker Volume Parameters:  NONE</t>
  </si>
  <si>
    <t>EGenDriverCE (EGen v1.12.0) 82 at 2013-08-21 15:13:54.558. Customer Position Parameters:</t>
  </si>
  <si>
    <t>EGenDriverCE (EGen v1.12.0) 82 at 2013-08-21 15:13:54.558. Market Watch Parameters:</t>
  </si>
  <si>
    <t>EGenDriverCE (EGen v1.12.0) 82 at 2013-08-21 15:13:54.558. Security Detail Parameters:</t>
  </si>
  <si>
    <t>EGenDriverCE (EGen v1.12.0) 82 at 2013-08-21 15:13:54.558. Trade Lookup Parameters:</t>
  </si>
  <si>
    <t>EGenDriverCE (EGen v1.12.0) 82 at 2013-08-21 15:13:54.558. Trade Order Parameters:</t>
  </si>
  <si>
    <t>EGenDriverCE (EGen v1.12.0) 82 at 2013-08-21 15:13:54.558. Trade Update Parameters:</t>
  </si>
  <si>
    <t>EGenDriverCE (EGen v1.12.0) 81 at 2013-08-21 15:13:54.558. Transaction Mixes:</t>
  </si>
  <si>
    <t>EGenDriverCE (EGen v1.12.0) 81 at 2013-08-21 15:13:54.558. Broker Volume Parameters:  NONE</t>
  </si>
  <si>
    <t>EGenDriverCE (EGen v1.12.0) 81 at 2013-08-21 15:13:54.558. Customer Position Parameters:</t>
  </si>
  <si>
    <t>EGenDriverCE (EGen v1.12.0) 81 at 2013-08-21 15:13:54.558. Market Watch Parameters:</t>
  </si>
  <si>
    <t>EGenDriverCE (EGen v1.12.0) 81 at 2013-08-21 15:13:54.558. Security Detail Parameters:</t>
  </si>
  <si>
    <t>EGenDriverCE (EGen v1.12.0) 81 at 2013-08-21 15:13:54.558. Trade Lookup Parameters:</t>
  </si>
  <si>
    <t>EGenDriverCE (EGen v1.12.0) 81 at 2013-08-21 15:13:54.558. Trade Order Parameters:</t>
  </si>
  <si>
    <t>EGenDriverCE (EGen v1.12.0) 81 at 2013-08-21 15:13:54.558. Trade Update Parameters:</t>
  </si>
  <si>
    <t>EGenDriverCE (EGen v1.12.0) 80 at 2013-08-21 15:13:54.558. Transaction Mixes:</t>
  </si>
  <si>
    <t>EGenDriverCE (EGen v1.12.0) 80 at 2013-08-21 15:13:54.558. Broker Volume Parameters:  NONE</t>
  </si>
  <si>
    <t>EGenDriverCE (EGen v1.12.0) 80 at 2013-08-21 15:13:54.558. Customer Position Parameters:</t>
  </si>
  <si>
    <t>EGenDriverCE (EGen v1.12.0) 80 at 2013-08-21 15:13:54.558. Market Watch Parameters:</t>
  </si>
  <si>
    <t>EGenDriverCE (EGen v1.12.0) 80 at 2013-08-21 15:13:54.558. Security Detail Parameters:</t>
  </si>
  <si>
    <t>EGenDriverCE (EGen v1.12.0) 41 at 2013-08-21 15:13:54.558. Market Watch Parameters:</t>
  </si>
  <si>
    <t>EGenDriverCE (EGen v1.12.0) 41 at 2013-08-21 15:13:54.558. Security Detail Parameters:</t>
  </si>
  <si>
    <t>EGenDriverCE (EGen v1.12.0) 41 at 2013-08-21 15:13:54.558. Trade Lookup Parameters:</t>
  </si>
  <si>
    <t>EGenDriverCE (EGen v1.12.0) 41 at 2013-08-21 15:13:54.558. Trade Order Parameters:</t>
  </si>
  <si>
    <t>EGenDriverCE (EGen v1.12.0) 41 at 2013-08-21 15:13:54.558. Trade Update Parameters:</t>
  </si>
  <si>
    <t>EGenDriverCE (EGen v1.12.0) 40 at 2013-08-21 15:13:54.558. Transaction Mixes:</t>
  </si>
  <si>
    <t>EGenDriverCE (EGen v1.12.0) 40 at 2013-08-21 15:13:54.558. Broker Volume Parameters:  NONE</t>
  </si>
  <si>
    <t>EGenDriverCE (EGen v1.12.0) 40 at 2013-08-21 15:13:54.558. Customer Position Parameters:</t>
  </si>
  <si>
    <t>EGenDriverCE (EGen v1.12.0) 40 at 2013-08-21 15:13:54.558. Market Watch Parameters:</t>
  </si>
  <si>
    <t>EGenDriverCE (EGen v1.12.0) 40 at 2013-08-21 15:13:54.558. Security Detail Parameters:</t>
  </si>
  <si>
    <t>EGenDriverCE (EGen v1.12.0) 40 at 2013-08-21 15:13:54.558. Trade Lookup Parameters:</t>
  </si>
  <si>
    <t>EGenDriverCE (EGen v1.12.0) 40 at 2013-08-21 15:13:54.558. Trade Order Parameters:</t>
  </si>
  <si>
    <t>EGenDriverCE (EGen v1.12.0) 40 at 2013-08-21 15:13:54.558. Trade Update Parameters:</t>
  </si>
  <si>
    <t>EGenDriverCE (EGen v1.12.0) 39 at 2013-08-21 15:13:54.558. Transaction Mixes:</t>
  </si>
  <si>
    <t>EGenDriverCE (EGen v1.12.0) 39 at 2013-08-21 15:13:54.558. Broker Volume Parameters:  NONE</t>
  </si>
  <si>
    <t>EGenDriverCE (EGen v1.12.0) 39 at 2013-08-21 15:13:54.558. Customer Position Parameters:</t>
  </si>
  <si>
    <t>EGenDriverCE (EGen v1.12.0) 39 at 2013-08-21 15:13:54.558. Market Watch Parameters:</t>
  </si>
  <si>
    <t>EGenDriverCE (EGen v1.12.0) 39 at 2013-08-21 15:13:54.558. Security Detail Parameters:</t>
  </si>
  <si>
    <t>EGenDriverCE (EGen v1.12.0) 39 at 2013-08-21 15:13:54.558. Trade Lookup Parameters:</t>
  </si>
  <si>
    <t>EGenDriverCE (EGen v1.12.0) 39 at 2013-08-21 15:13:54.558. Trade Order Parameters:</t>
  </si>
  <si>
    <t>EGenDriverCE (EGen v1.12.0) 39 at 2013-08-21 15:13:54.558. Trade Update Parameters:</t>
  </si>
  <si>
    <t>EGenDriverCE (EGen v1.12.0) 61 at 2013-08-21 15:13:54.558. Trade Update Parameters:</t>
  </si>
  <si>
    <t>EGenDriverCE (EGen v1.12.0) 60 at 2013-08-21 15:13:54.558. Transaction Mixes:</t>
  </si>
  <si>
    <t>EGenDriverCE (EGen v1.12.0) 60 at 2013-08-21 15:13:54.558. Broker Volume Parameters:  NONE</t>
  </si>
  <si>
    <t>EGenDriverCE (EGen v1.12.0) 60 at 2013-08-21 15:13:54.558. Customer Position Parameters:</t>
  </si>
  <si>
    <t>EGenDriverCE (EGen v1.12.0) 60 at 2013-08-21 15:13:54.558. Market Watch Parameters:</t>
  </si>
  <si>
    <t>EGenDriverCE (EGen v1.12.0) 60 at 2013-08-21 15:13:54.558. Security Detail Parameters:</t>
  </si>
  <si>
    <t>EGenDriverCE (EGen v1.12.0) 60 at 2013-08-21 15:13:54.558. Trade Lookup Parameters:</t>
  </si>
  <si>
    <t>EGenDriverCE (EGen v1.12.0) 60 at 2013-08-21 15:13:54.558. Trade Order Parameters:</t>
  </si>
  <si>
    <t>EGenDriverCE (EGen v1.12.0) 60 at 2013-08-21 15:13:54.558. Trade Update Parameters:</t>
  </si>
  <si>
    <t>EGenDriverCE (EGen v1.12.0) 59 at 2013-08-21 15:13:54.558. Transaction Mixes:</t>
  </si>
  <si>
    <t>EGenDriverCE (EGen v1.12.0) 59 at 2013-08-21 15:13:54.558. Broker Volume Parameters:  NONE</t>
  </si>
  <si>
    <t>EGenDriverCE (EGen v1.12.0) 59 at 2013-08-21 15:13:54.558. Customer Position Parameters:</t>
  </si>
  <si>
    <t>EGenDriverCE (EGen v1.12.0) 59 at 2013-08-21 15:13:54.558. Market Watch Parameters:</t>
  </si>
  <si>
    <t>EGenDriverCE (EGen v1.12.0) 59 at 2013-08-21 15:13:54.558. Security Detail Parameters:</t>
  </si>
  <si>
    <t>EGenDriverCE (EGen v1.12.0) 59 at 2013-08-21 15:13:54.558. Trade Lookup Parameters:</t>
  </si>
  <si>
    <t>EGenDriverCE (EGen v1.12.0) 59 at 2013-08-21 15:13:54.558. Trade Order Parameters:</t>
  </si>
  <si>
    <t>EGenDriverCE (EGen v1.12.0) 59 at 2013-08-21 15:13:54.558. Trade Update Parameters:</t>
  </si>
  <si>
    <t>EGenDriverCE (EGen v1.12.0) 58 at 2013-08-21 15:13:54.558. Transaction Mixes:</t>
  </si>
  <si>
    <t>EGenDriverCE (EGen v1.12.0) 58 at 2013-08-21 15:13:54.558. Broker Volume Parameters:  NONE</t>
  </si>
  <si>
    <t>EGenDriverCE (EGen v1.12.0) 58 at 2013-08-21 15:13:54.558. Customer Position Parameters:</t>
  </si>
  <si>
    <t>EGenDriverCE (EGen v1.12.0) 58 at 2013-08-21 15:13:54.558. Market Watch Parameters:</t>
  </si>
  <si>
    <t>EGenDriverCE (EGen v1.12.0) 58 at 2013-08-21 15:13:54.558. Security Detail Parameters:</t>
  </si>
  <si>
    <t>EGenDriverCE (EGen v1.12.0) 58 at 2013-08-21 15:13:54.558. Trade Lookup Parameters:</t>
  </si>
  <si>
    <t>EGenDriverCE (EGen v1.12.0) 80 at 2013-08-21 15:13:54.558. Trade Lookup Parameters:</t>
  </si>
  <si>
    <t>EGenDriverCE (EGen v1.12.0) 80 at 2013-08-21 15:13:54.558. Trade Order Parameters:</t>
  </si>
  <si>
    <t>EGenDriverCE (EGen v1.12.0) 80 at 2013-08-21 15:13:54.558. Trade Update Parameters:</t>
  </si>
  <si>
    <t>EGenDriverCE (EGen v1.12.0) 79 at 2013-08-21 15:13:54.558. Transaction Mixes:</t>
  </si>
  <si>
    <t>EGenDriverCE (EGen v1.12.0) 79 at 2013-08-21 15:13:54.558. Broker Volume Parameters:  NONE</t>
  </si>
  <si>
    <t>EGenDriverCE (EGen v1.12.0) 79 at 2013-08-21 15:13:54.558. Customer Position Parameters:</t>
  </si>
  <si>
    <t>EGenDriverCE (EGen v1.12.0) 79 at 2013-08-21 15:13:54.558. Market Watch Parameters:</t>
  </si>
  <si>
    <t>EGenDriverCE (EGen v1.12.0) 79 at 2013-08-21 15:13:54.558. Security Detail Parameters:</t>
  </si>
  <si>
    <t>EGenDriverCE (EGen v1.12.0) 79 at 2013-08-21 15:13:54.558. Trade Lookup Parameters:</t>
  </si>
  <si>
    <t>EGenDriverCE (EGen v1.12.0) 79 at 2013-08-21 15:13:54.558. Trade Order Parameters:</t>
  </si>
  <si>
    <t>EGenDriverCE (EGen v1.12.0) 79 at 2013-08-21 15:13:54.558. Trade Update Parameters:</t>
  </si>
  <si>
    <t>EGenDriverCE (EGen v1.12.0) 78 at 2013-08-21 15:13:54.558. Transaction Mixes:</t>
  </si>
  <si>
    <t>EGenDriverCE (EGen v1.12.0) 78 at 2013-08-21 15:13:54.558. Broker Volume Parameters:  NONE</t>
  </si>
  <si>
    <t>EGenDriverCE (EGen v1.12.0) 78 at 2013-08-21 15:13:54.558. Customer Position Parameters:</t>
  </si>
  <si>
    <t>EGenDriverCE (EGen v1.12.0) 78 at 2013-08-21 15:13:54.558. Market Watch Parameters:</t>
  </si>
  <si>
    <t>EGenDriverCE (EGen v1.12.0) 78 at 2013-08-21 15:13:54.558. Security Detail Parameters:</t>
  </si>
  <si>
    <t>EGenDriverCE (EGen v1.12.0) 78 at 2013-08-21 15:13:54.558. Trade Lookup Parameters:</t>
  </si>
  <si>
    <t>EGenDriverCE (EGen v1.12.0) 78 at 2013-08-21 15:13:54.558. Trade Order Parameters:</t>
  </si>
  <si>
    <t>EGenDriverCE (EGen v1.12.0) 58 at 2013-08-21 15:13:54.558. Trade Update Parameters:</t>
  </si>
  <si>
    <t>EGenDriverCE (EGen v1.12.0) 58 at 2013-08-21 15:13:54.558. Trade Order Parameters:</t>
  </si>
  <si>
    <t>EGenDriverCE (EGen v1.12.0) 78 at 2013-08-21 15:13:54.558. Trade Update Parameters:</t>
  </si>
  <si>
    <t>EGenDriverCE (EGen v1.12.0) 77 at 2013-08-21 15:13:54.558. Transaction Mixes:</t>
  </si>
  <si>
    <t>EGenDriverCE (EGen v1.12.0) 77 at 2013-08-21 15:13:54.558. Broker Volume Parameters:  NONE</t>
  </si>
  <si>
    <t>EGenDriverCE (EGen v1.12.0) 77 at 2013-08-21 15:13:54.558. Customer Position Parameters:</t>
  </si>
  <si>
    <t>EGenDriverCE (EGen v1.12.0) 77 at 2013-08-21 15:13:54.558. Market Watch Parameters:</t>
  </si>
  <si>
    <t>EGenDriverCE (EGen v1.12.0) 77 at 2013-08-21 15:13:54.558. Security Detail Parameters:</t>
  </si>
  <si>
    <t>EGenDriverCE (EGen v1.12.0) 77 at 2013-08-21 15:13:54.558. Trade Lookup Parameters:</t>
  </si>
  <si>
    <t>EGenDriverCE (EGen v1.12.0) 77 at 2013-08-21 15:13:54.558. Trade Order Parameters:</t>
  </si>
  <si>
    <t>EGenDriverCE (EGen v1.12.0) 77 at 2013-08-21 15:13:54.558. Trade Update Parameters:</t>
  </si>
  <si>
    <t>PAUSE</t>
  </si>
  <si>
    <t>EGenDriverDM (EGen v1.12.0) 20 at 2013-08-21 17:29:05.886. DM object destroyed.</t>
  </si>
  <si>
    <t>EGenDriverCE (EGen v1.12.0) 16 at 2013-08-21 17:29:05.886. CE object destroyed.</t>
  </si>
  <si>
    <t>EGenDriverCE (EGen v1.12.0) 12 at 2013-08-21 17:29:05.886. CE object destroyed.</t>
  </si>
  <si>
    <t>EGenDriverCE (EGen v1.12.0) 18 at 2013-08-21 17:29:05.886. CE object destroyed.</t>
  </si>
  <si>
    <t>EGenDriverCE (EGen v1.12.0) 15 at 2013-08-21 17:29:05.886. CE object destroyed.</t>
  </si>
  <si>
    <t>EGenDriverCE (EGen v1.12.0) 10 at 2013-08-21 17:29:05.886. CE object destroyed.</t>
  </si>
  <si>
    <t>EGenDriverCE (EGen v1.12.0) 38 at 2013-08-21 17:29:05.886. CE object destroyed.</t>
  </si>
  <si>
    <t>EGenDriverCE (EGen v1.12.0) 13 at 2013-08-21 17:29:05.886. CE object destroyed.</t>
  </si>
  <si>
    <t>EGenDriverCE (EGen v1.12.0) 4 at 2013-08-21 17:29:05.886. CE object destroyed.</t>
  </si>
  <si>
    <t>EGenDriverCE (EGen v1.12.0) 2 at 2013-08-21 17:29:05.886. CE object destroyed.</t>
  </si>
  <si>
    <t>EGenDriverCE (EGen v1.12.0) 26 at 2013-08-21 17:29:05.886. CE object destroyed.</t>
  </si>
  <si>
    <t>EGenDriverCE (EGen v1.12.0) 44 at 2013-08-21 17:29:05.886. CE object destroyed.</t>
  </si>
  <si>
    <t>EGenDriverCE (EGen v1.12.0) 23 at 2013-08-21 17:29:05.886. CE object destroyed.</t>
  </si>
  <si>
    <t>EGenDriverCE (EGen v1.12.0) 29 at 2013-08-21 17:29:05.886. CE object destroyed.</t>
  </si>
  <si>
    <t>EGenDriverCE (EGen v1.12.0) 48 at 2013-08-21 17:29:05.886. CE object destroyed.</t>
  </si>
  <si>
    <t>EGenDriverCE (EGen v1.12.0) 49 at 2013-08-21 17:29:05.886. CE object destroyed.</t>
  </si>
  <si>
    <t>EGenDriverCE (EGen v1.12.0) 21 at 2013-08-21 17:29:05.886. CE object destroyed.</t>
  </si>
  <si>
    <t>EGenDriverCE (EGen v1.12.0) 42 at 2013-08-21 17:29:05.886. CE object destroyed.</t>
  </si>
  <si>
    <t>EGenDriverCE (EGen v1.12.0) 11 at 2013-08-21 17:29:05.886. CE object destroyed.</t>
  </si>
  <si>
    <t>EGenDriverCE (EGen v1.12.0) 17 at 2013-08-21 17:29:05.886. CE object destroyed.</t>
  </si>
  <si>
    <t>EGenDriverCE (EGen v1.12.0) 19 at 2013-08-21 17:29:05.886. CE object destroyed.</t>
  </si>
  <si>
    <t>EGenDriverCE (EGen v1.12.0) 1 at 2013-08-21 17:29:05.886. CE object destroyed.</t>
  </si>
  <si>
    <t>EGenDriverCE (EGen v1.12.0) 3 at 2013-08-21 17:29:05.886. CE object destroyed.</t>
  </si>
  <si>
    <t>EGenDriverCE (EGen v1.12.0) 14 at 2013-08-21 17:29:05.886. CE object destroyed.</t>
  </si>
  <si>
    <t>EGenDriverCE (EGen v1.12.0) 5 at 2013-08-21 17:29:05.886. CE object destroyed.</t>
  </si>
  <si>
    <t>EGenDriverCE (EGen v1.12.0) 7 at 2013-08-21 17:29:05.886. CE object destroyed.</t>
  </si>
  <si>
    <t>EGenDriverCE (EGen v1.12.0) 54 at 2013-08-21 17:29:05.886. CE object destroyed.</t>
  </si>
  <si>
    <t>EGenDriverCE (EGen v1.12.0) 8 at 2013-08-21 17:29:05.886. CE object destroyed.</t>
  </si>
  <si>
    <t>EGenDriverCE (EGen v1.12.0) 9 at 2013-08-21 17:29:05.886. CE object destroyed.</t>
  </si>
  <si>
    <t>EGenDriverCE (EGen v1.12.0) 6 at 2013-08-21 17:29:05.886. CE object destroyed.</t>
  </si>
  <si>
    <t>EGenDriverCE (EGen v1.12.0) 52 at 2013-08-21 17:29:05.886. CE object destroyed.</t>
  </si>
  <si>
    <t>EGenDriverCE (EGen v1.12.0) 50 at 2013-08-21 17:29:05.886. CE object destroyed.</t>
  </si>
  <si>
    <t>EGenDriverCE (EGen v1.12.0) 76 at 2013-08-21 17:29:05.886. CE object destroyed.</t>
  </si>
  <si>
    <t>EGenDriverCE (EGen v1.12.0) 68 at 2013-08-21 17:29:05.886. CE object destroyed.</t>
  </si>
  <si>
    <t>EGenDriverCE (EGen v1.12.0) 61 at 2013-08-21 17:29:05.886. CE object destroyed.</t>
  </si>
  <si>
    <t>EGenDriverCE (EGen v1.12.0) 90 at 2013-08-21 17:29:05.886. CE object destroyed.</t>
  </si>
  <si>
    <t>EGenDriverCE (EGen v1.12.0) 84 at 2013-08-21 17:29:05.886. CE object destroyed.</t>
  </si>
  <si>
    <t>EGenDriverCE (EGen v1.12.0) 77 at 2013-08-21 17:29:05.886. CE object destroyed.</t>
  </si>
  <si>
    <t>EGenDriverCE (EGen v1.12.0) 25 at 2013-08-21 17:29:05.886. CE object destroyed.</t>
  </si>
  <si>
    <t>EGenDriverCE (EGen v1.12.0) 57 at 2013-08-21 17:29:05.886. CE object destroyed.</t>
  </si>
  <si>
    <t>EGenDriverCE (EGen v1.12.0) 46 at 2013-08-21 17:29:05.886. CE object destroyed.</t>
  </si>
  <si>
    <t>EGenDriverCE (EGen v1.12.0) 39 at 2013-08-21 17:29:05.886. CE object destroyed.</t>
  </si>
  <si>
    <t>EGenDriverCE (EGen v1.12.0) 74 at 2013-08-21 17:29:05.886. CE object destroyed.</t>
  </si>
  <si>
    <t>EGenDriverCE (EGen v1.12.0) 75 at 2013-08-21 17:29:05.886. CE object destroyed.</t>
  </si>
  <si>
    <t>EGenDriverCE (EGen v1.12.0) 73 at 2013-08-21 17:29:05.886. CE object destroyed.</t>
  </si>
  <si>
    <t>EGenDriverCE (EGen v1.12.0) 67 at 2013-08-21 17:29:05.886. CE object destroyed.</t>
  </si>
  <si>
    <t>EGenDriverCE (EGen v1.12.0) 94 at 2013-08-21 17:29:05.886. CE object destroyed.</t>
  </si>
  <si>
    <t>EGenDriverCE (EGen v1.12.0) 88 at 2013-08-21 17:29:05.886. CE object destroyed.</t>
  </si>
  <si>
    <t>EGenDriverCE (EGen v1.12.0) 87 at 2013-08-21 17:29:05.886. CE object destroyed.</t>
  </si>
  <si>
    <t>EGenDriverCE (EGen v1.12.0) 93 at 2013-08-21 17:29:05.886. CE object destroyed.</t>
  </si>
  <si>
    <t>EGenDriverCE (EGen v1.12.0) 28 at 2013-08-21 17:29:05.886. CE object destroyed.</t>
  </si>
  <si>
    <t>EGenDriverCE (EGen v1.12.0) 37 at 2013-08-21 17:29:05.886. CE object destroyed.</t>
  </si>
  <si>
    <t>EGenDriverCE (EGen v1.12.0) 43 at 2013-08-21 17:29:05.886. CE object destroyed.</t>
  </si>
  <si>
    <t>EGenDriverCE (EGen v1.12.0) 45 at 2013-08-21 17:29:05.886. CE object destroyed.</t>
  </si>
  <si>
    <t>EGenDriverCE (EGen v1.12.0) 41 at 2013-08-21 17:29:05.886. CE object destroyed.</t>
  </si>
  <si>
    <t>EGenDriverCE (EGen v1.12.0) 47 at 2013-08-21 17:29:05.886. CE object destroyed.</t>
  </si>
  <si>
    <t>EGenDriverCE (EGen v1.12.0) 56 at 2013-08-21 17:29:05.886. CE object destroyed.</t>
  </si>
  <si>
    <t>EGenDriverCE (EGen v1.12.0) 53 at 2013-08-21 17:29:05.886. CE object destroyed.</t>
  </si>
  <si>
    <t>EGenDriverCE (EGen v1.12.0) 70 at 2013-08-21 17:29:05.886. CE object destroyed.</t>
  </si>
  <si>
    <t>EGenDriverCE (EGen v1.12.0) 83 at 2013-08-21 17:29:05.886. CE object destroyed.</t>
  </si>
  <si>
    <t>EGenDriverCE (EGen v1.12.0) 95 at 2013-08-21 17:29:05.886. CE object destroyed.</t>
  </si>
  <si>
    <t>EGenDriverCE (EGen v1.12.0) 22 at 2013-08-21 17:29:05.886. CE object destroyed.</t>
  </si>
  <si>
    <t>EGenDriverCE (EGen v1.12.0) 27 at 2013-08-21 17:29:05.886. CE object destroyed.</t>
  </si>
  <si>
    <t>EGenDriverCE (EGen v1.12.0) 30 at 2013-08-21 17:29:05.886. CE object destroyed.</t>
  </si>
  <si>
    <t>EGenDriverCE (EGen v1.12.0) 33 at 2013-08-21 17:29:05.886. CE object destroyed.</t>
  </si>
  <si>
    <t>EGenDriverCE (EGen v1.12.0) 24 at 2013-08-21 17:29:05.886. CE object destroyed.</t>
  </si>
  <si>
    <t>EGenDriverCE (EGen v1.12.0) 40 at 2013-08-21 17:29:05.886. CE object destroyed.</t>
  </si>
  <si>
    <t>EGenDriverCE (EGen v1.12.0) 51 at 2013-08-21 17:29:05.886. CE object destroyed.</t>
  </si>
  <si>
    <t>EGenDriverCE (EGen v1.12.0) 55 at 2013-08-21 17:29:05.886. CE object destroyed.</t>
  </si>
  <si>
    <t>EGenDriverCE (EGen v1.12.0) 64 at 2013-08-21 17:29:05.886. CE object destroyed.</t>
  </si>
  <si>
    <t>EGenDriverCE (EGen v1.12.0) 60 at 2013-08-21 17:29:05.886. CE object destroyed.</t>
  </si>
  <si>
    <t>EGenDriverCE (EGen v1.12.0) 59 at 2013-08-21 17:29:05.886. CE object destroyed.</t>
  </si>
  <si>
    <t>EGenDriverCE (EGen v1.12.0) 69 at 2013-08-21 17:29:05.886. CE object destroyed.</t>
  </si>
  <si>
    <t>EGenDriverCE (EGen v1.12.0) 72 at 2013-08-21 17:29:05.886. CE object destroyed.</t>
  </si>
  <si>
    <t>EGenDriverCE (EGen v1.12.0) 71 at 2013-08-21 17:29:05.886. CE object destroyed.</t>
  </si>
  <si>
    <t>EGenDriverCE (EGen v1.12.0) 92 at 2013-08-21 17:29:05.886. CE object destroyed.</t>
  </si>
  <si>
    <t>EGenDriverCE (EGen v1.12.0) 82 at 2013-08-21 17:29:05.886. CE object destroyed.</t>
  </si>
  <si>
    <t>EGenDriverCE (EGen v1.12.0) 80 at 2013-08-21 17:29:05.886. CE object destroyed.</t>
  </si>
  <si>
    <t>EGenDriverCE (EGen v1.12.0) 78 at 2013-08-21 17:29:05.886. CE object destroyed.</t>
  </si>
  <si>
    <t>EGenDriverCE (EGen v1.12.0) 85 at 2013-08-21 17:29:05.886. CE object destroyed.</t>
  </si>
  <si>
    <t>EGenDriverCE (EGen v1.12.0) 89 at 2013-08-21 17:29:05.886. CE object destroyed.</t>
  </si>
  <si>
    <t>EGenDriverCE (EGen v1.12.0) 31 at 2013-08-21 17:29:05.886. CE object destroyed.</t>
  </si>
  <si>
    <t>EGenDriverCE (EGen v1.12.0) 32 at 2013-08-21 17:29:05.886. CE object destroyed.</t>
  </si>
  <si>
    <t>EGenDriverCE (EGen v1.12.0) 20 at 2013-08-21 17:29:05.886. CE object destroyed.</t>
  </si>
  <si>
    <t>EGenDriverCE (EGen v1.12.0) 36 at 2013-08-21 17:29:05.886. CE object destroyed.</t>
  </si>
  <si>
    <t>EGenDriverCE (EGen v1.12.0) 34 at 2013-08-21 17:29:05.886. CE object destroyed.</t>
  </si>
  <si>
    <t>EGenDriverCE (EGen v1.12.0) 35 at 2013-08-21 17:29:05.886. CE object destroyed.</t>
  </si>
  <si>
    <t>EGenDriverCE (EGen v1.12.0) 63 at 2013-08-21 17:29:05.886. CE object destroyed.</t>
  </si>
  <si>
    <t>EGenDriverCE (EGen v1.12.0) 65 at 2013-08-21 17:29:05.886. CE object destroyed.</t>
  </si>
  <si>
    <t>EGenDriverCE (EGen v1.12.0) 58 at 2013-08-21 17:29:05.886. CE object destroyed.</t>
  </si>
  <si>
    <t>EGenDriverCE (EGen v1.12.0) 66 at 2013-08-21 17:29:05.886. CE object destroyed.</t>
  </si>
  <si>
    <t>EGenDriverCE (EGen v1.12.0) 62 at 2013-08-21 17:29:05.886. CE object destroyed.</t>
  </si>
  <si>
    <t>EGenDriverCE (EGen v1.12.0) 86 at 2013-08-21 17:29:05.886. CE object destroyed.</t>
  </si>
  <si>
    <t>EGenDriverCE (EGen v1.12.0) 81 at 2013-08-21 17:29:05.886. CE object destroyed.</t>
  </si>
  <si>
    <t>EGenDriverCE (EGen v1.12.0) 91 at 2013-08-21 17:29:05.886. CE object destroyed.</t>
  </si>
  <si>
    <t>EGenDriverCE (EGen v1.12.0) 79 at 2013-08-21 17:29:05.886. CE object destroyed.</t>
  </si>
  <si>
    <t>STOP</t>
  </si>
  <si>
    <t>EGenDriverMEE (EGen v1.12.0) 3 at 2013-08-21 17:29:08.382. MEE object destroyed.</t>
  </si>
  <si>
    <t>EGenDriverMEE (EGen v1.12.0) 5 at 2013-08-21 17:29:08.382. MEE object destroyed.</t>
  </si>
  <si>
    <t>EGenDriverMEE (EGen v1.12.0) 2 at 2013-08-21 17:29:08.382. MEE object destroyed.</t>
  </si>
  <si>
    <t>EGenDriverMEE (EGen v1.12.0) 4 at 2013-08-21 17:29:08.382. MEE object destroyed.</t>
  </si>
  <si>
    <t>EGenDriverMEE (EGen v1.12.0) 1 at 2013-08-21 17:29:08.382. MEE object destroyed.</t>
  </si>
</sst>
</file>

<file path=xl/styles.xml><?xml version="1.0" encoding="utf-8"?>
<styleSheet xmlns="http://schemas.openxmlformats.org/spreadsheetml/2006/main">
  <numFmts count="6">
    <numFmt numFmtId="43" formatCode="_(* #,##0.00_);_(* \(#,##0.00\);_(* &quot;-&quot;??_);_(@_)"/>
    <numFmt numFmtId="164" formatCode="0.0000"/>
    <numFmt numFmtId="170" formatCode="_(* #,##0_);_(* \(#,##0\);_(* &quot;-&quot;??_);_(@_)"/>
    <numFmt numFmtId="173" formatCode="m/d/yy\ h:mm:ss"/>
    <numFmt numFmtId="181" formatCode="0.000%"/>
    <numFmt numFmtId="182" formatCode="0.0000%"/>
  </numFmts>
  <fonts count="9">
    <font>
      <sz val="10"/>
      <name val="Arial"/>
    </font>
    <font>
      <b/>
      <sz val="10"/>
      <name val="Arial"/>
    </font>
    <font>
      <sz val="10"/>
      <name val="Arial"/>
    </font>
    <font>
      <b/>
      <sz val="12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0"/>
      <color indexed="10"/>
      <name val="Arial"/>
      <family val="2"/>
    </font>
    <font>
      <b/>
      <sz val="10"/>
      <name val="Arial"/>
      <family val="2"/>
      <charset val="204"/>
    </font>
    <font>
      <sz val="8"/>
      <name val="Arial"/>
    </font>
  </fonts>
  <fills count="6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</fills>
  <borders count="14">
    <border>
      <left/>
      <right/>
      <top/>
      <bottom/>
      <diagonal/>
    </border>
    <border>
      <left style="thick">
        <color indexed="23"/>
      </left>
      <right/>
      <top/>
      <bottom/>
      <diagonal/>
    </border>
    <border>
      <left/>
      <right style="thick">
        <color indexed="23"/>
      </right>
      <top/>
      <bottom/>
      <diagonal/>
    </border>
    <border>
      <left/>
      <right/>
      <top/>
      <bottom style="thick">
        <color indexed="23"/>
      </bottom>
      <diagonal/>
    </border>
    <border>
      <left/>
      <right style="thick">
        <color indexed="23"/>
      </right>
      <top/>
      <bottom style="thick">
        <color indexed="23"/>
      </bottom>
      <diagonal/>
    </border>
    <border>
      <left style="thick">
        <color indexed="23"/>
      </left>
      <right/>
      <top/>
      <bottom style="thick">
        <color indexed="23"/>
      </bottom>
      <diagonal/>
    </border>
    <border>
      <left style="thick">
        <color indexed="23"/>
      </left>
      <right/>
      <top style="thick">
        <color indexed="23"/>
      </top>
      <bottom/>
      <diagonal/>
    </border>
    <border>
      <left/>
      <right/>
      <top style="thick">
        <color indexed="23"/>
      </top>
      <bottom/>
      <diagonal/>
    </border>
    <border>
      <left/>
      <right style="thick">
        <color indexed="23"/>
      </right>
      <top style="thick">
        <color indexed="23"/>
      </top>
      <bottom/>
      <diagonal/>
    </border>
    <border>
      <left style="thick">
        <color indexed="23"/>
      </left>
      <right/>
      <top style="thick">
        <color indexed="23"/>
      </top>
      <bottom style="thick">
        <color indexed="23"/>
      </bottom>
      <diagonal/>
    </border>
    <border>
      <left/>
      <right/>
      <top style="thick">
        <color indexed="23"/>
      </top>
      <bottom style="thick">
        <color indexed="23"/>
      </bottom>
      <diagonal/>
    </border>
    <border>
      <left/>
      <right style="thick">
        <color indexed="23"/>
      </right>
      <top style="thick">
        <color indexed="23"/>
      </top>
      <bottom style="thick">
        <color indexed="23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</borders>
  <cellStyleXfs count="3">
    <xf numFmtId="0" fontId="0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76">
    <xf numFmtId="0" fontId="0" fillId="0" borderId="0" xfId="0"/>
    <xf numFmtId="0" fontId="0" fillId="0" borderId="0" xfId="0" applyFill="1"/>
    <xf numFmtId="0" fontId="1" fillId="0" borderId="0" xfId="0" applyFont="1"/>
    <xf numFmtId="0" fontId="1" fillId="0" borderId="0" xfId="0" applyFont="1" applyAlignment="1">
      <alignment horizontal="centerContinuous"/>
    </xf>
    <xf numFmtId="0" fontId="1" fillId="0" borderId="0" xfId="0" applyFont="1" applyAlignment="1">
      <alignment horizontal="center"/>
    </xf>
    <xf numFmtId="0" fontId="0" fillId="2" borderId="0" xfId="0" applyFill="1"/>
    <xf numFmtId="0" fontId="1" fillId="3" borderId="0" xfId="0" applyFont="1" applyFill="1"/>
    <xf numFmtId="0" fontId="0" fillId="3" borderId="0" xfId="0" applyFill="1"/>
    <xf numFmtId="0" fontId="0" fillId="0" borderId="0" xfId="0" applyAlignment="1">
      <alignment horizontal="right"/>
    </xf>
    <xf numFmtId="2" fontId="0" fillId="0" borderId="0" xfId="0" applyNumberFormat="1"/>
    <xf numFmtId="2" fontId="0" fillId="3" borderId="0" xfId="0" applyNumberFormat="1" applyFill="1"/>
    <xf numFmtId="10" fontId="0" fillId="0" borderId="0" xfId="2" applyNumberFormat="1" applyFont="1"/>
    <xf numFmtId="0" fontId="4" fillId="0" borderId="0" xfId="0" applyFont="1" applyAlignment="1">
      <alignment horizontal="center"/>
    </xf>
    <xf numFmtId="0" fontId="5" fillId="0" borderId="0" xfId="0" applyFont="1"/>
    <xf numFmtId="0" fontId="0" fillId="0" borderId="0" xfId="0" applyBorder="1"/>
    <xf numFmtId="0" fontId="0" fillId="0" borderId="0" xfId="0" applyFill="1" applyBorder="1"/>
    <xf numFmtId="22" fontId="0" fillId="0" borderId="0" xfId="0" applyNumberFormat="1" applyAlignment="1">
      <alignment horizontal="center"/>
    </xf>
    <xf numFmtId="2" fontId="0" fillId="4" borderId="0" xfId="0" applyNumberFormat="1" applyFill="1"/>
    <xf numFmtId="170" fontId="0" fillId="0" borderId="0" xfId="1" applyNumberFormat="1" applyFont="1"/>
    <xf numFmtId="170" fontId="0" fillId="0" borderId="0" xfId="1" applyNumberFormat="1" applyFont="1" applyFill="1"/>
    <xf numFmtId="170" fontId="0" fillId="0" borderId="0" xfId="1" applyNumberFormat="1" applyFont="1" applyAlignment="1">
      <alignment horizontal="center"/>
    </xf>
    <xf numFmtId="0" fontId="1" fillId="0" borderId="0" xfId="0" applyFont="1" applyFill="1"/>
    <xf numFmtId="0" fontId="0" fillId="0" borderId="0" xfId="0" applyFill="1" applyBorder="1" applyAlignment="1">
      <alignment horizontal="right"/>
    </xf>
    <xf numFmtId="10" fontId="0" fillId="0" borderId="0" xfId="2" applyNumberFormat="1" applyFont="1" applyFill="1" applyBorder="1"/>
    <xf numFmtId="0" fontId="1" fillId="0" borderId="0" xfId="0" applyFont="1" applyFill="1" applyBorder="1"/>
    <xf numFmtId="182" fontId="0" fillId="0" borderId="0" xfId="2" applyNumberFormat="1" applyFont="1"/>
    <xf numFmtId="47" fontId="0" fillId="0" borderId="0" xfId="0" applyNumberFormat="1"/>
    <xf numFmtId="0" fontId="5" fillId="0" borderId="0" xfId="0" applyFont="1" applyFill="1"/>
    <xf numFmtId="22" fontId="0" fillId="0" borderId="0" xfId="0" applyNumberFormat="1"/>
    <xf numFmtId="0" fontId="7" fillId="0" borderId="0" xfId="0" applyFont="1"/>
    <xf numFmtId="0" fontId="1" fillId="2" borderId="0" xfId="0" applyFont="1" applyFill="1"/>
    <xf numFmtId="0" fontId="0" fillId="0" borderId="0" xfId="0" applyAlignment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5" fillId="0" borderId="0" xfId="0" applyFont="1" applyBorder="1"/>
    <xf numFmtId="0" fontId="5" fillId="0" borderId="2" xfId="0" applyFont="1" applyBorder="1"/>
    <xf numFmtId="10" fontId="0" fillId="0" borderId="0" xfId="0" applyNumberFormat="1" applyBorder="1"/>
    <xf numFmtId="10" fontId="0" fillId="0" borderId="2" xfId="0" applyNumberFormat="1" applyBorder="1"/>
    <xf numFmtId="10" fontId="0" fillId="0" borderId="3" xfId="0" applyNumberFormat="1" applyBorder="1"/>
    <xf numFmtId="10" fontId="0" fillId="0" borderId="4" xfId="0" applyNumberFormat="1" applyBorder="1"/>
    <xf numFmtId="0" fontId="5" fillId="0" borderId="1" xfId="0" applyFont="1" applyBorder="1"/>
    <xf numFmtId="0" fontId="5" fillId="0" borderId="5" xfId="0" applyFont="1" applyBorder="1"/>
    <xf numFmtId="10" fontId="0" fillId="0" borderId="0" xfId="0" applyNumberFormat="1" applyFill="1" applyBorder="1"/>
    <xf numFmtId="0" fontId="5" fillId="0" borderId="1" xfId="0" applyFont="1" applyFill="1" applyBorder="1"/>
    <xf numFmtId="10" fontId="0" fillId="0" borderId="2" xfId="0" applyNumberFormat="1" applyFill="1" applyBorder="1"/>
    <xf numFmtId="0" fontId="5" fillId="0" borderId="5" xfId="0" applyFont="1" applyFill="1" applyBorder="1"/>
    <xf numFmtId="10" fontId="0" fillId="0" borderId="3" xfId="0" applyNumberFormat="1" applyFill="1" applyBorder="1"/>
    <xf numFmtId="10" fontId="0" fillId="0" borderId="4" xfId="0" applyNumberFormat="1" applyFill="1" applyBorder="1"/>
    <xf numFmtId="2" fontId="0" fillId="0" borderId="0" xfId="0" applyNumberFormat="1" applyFill="1" applyBorder="1" applyAlignment="1"/>
    <xf numFmtId="0" fontId="0" fillId="0" borderId="0" xfId="0" applyFill="1" applyBorder="1" applyAlignment="1"/>
    <xf numFmtId="0" fontId="0" fillId="0" borderId="0" xfId="2" applyNumberFormat="1" applyFont="1" applyFill="1" applyBorder="1" applyAlignment="1"/>
    <xf numFmtId="10" fontId="0" fillId="0" borderId="0" xfId="2" applyNumberFormat="1" applyFont="1" applyFill="1" applyBorder="1" applyAlignment="1"/>
    <xf numFmtId="0" fontId="1" fillId="0" borderId="0" xfId="0" applyFont="1" applyFill="1" applyBorder="1" applyAlignment="1"/>
    <xf numFmtId="0" fontId="0" fillId="0" borderId="0" xfId="0" applyBorder="1" applyAlignment="1"/>
    <xf numFmtId="0" fontId="0" fillId="0" borderId="0" xfId="0" applyFill="1" applyAlignment="1"/>
    <xf numFmtId="164" fontId="0" fillId="0" borderId="0" xfId="0" applyNumberFormat="1" applyAlignment="1">
      <alignment horizontal="right"/>
    </xf>
    <xf numFmtId="181" fontId="0" fillId="0" borderId="0" xfId="2" applyNumberFormat="1" applyFont="1"/>
    <xf numFmtId="181" fontId="0" fillId="0" borderId="0" xfId="0" applyNumberFormat="1"/>
    <xf numFmtId="173" fontId="0" fillId="0" borderId="0" xfId="0" applyNumberFormat="1" applyAlignment="1">
      <alignment horizontal="center"/>
    </xf>
    <xf numFmtId="0" fontId="6" fillId="5" borderId="12" xfId="0" applyFont="1" applyFill="1" applyBorder="1" applyAlignment="1">
      <alignment horizontal="right"/>
    </xf>
    <xf numFmtId="2" fontId="6" fillId="5" borderId="13" xfId="0" applyNumberFormat="1" applyFont="1" applyFill="1" applyBorder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/>
    <xf numFmtId="0" fontId="0" fillId="0" borderId="0" xfId="0" applyAlignment="1"/>
    <xf numFmtId="0" fontId="4" fillId="0" borderId="0" xfId="0" applyFont="1" applyAlignment="1">
      <alignment horizontal="center"/>
    </xf>
    <xf numFmtId="173" fontId="0" fillId="0" borderId="0" xfId="0" applyNumberFormat="1" applyAlignment="1">
      <alignment horizontal="center"/>
    </xf>
    <xf numFmtId="0" fontId="5" fillId="0" borderId="6" xfId="0" applyFont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5" fillId="0" borderId="9" xfId="0" applyFont="1" applyBorder="1" applyAlignment="1">
      <alignment horizontal="center"/>
    </xf>
    <xf numFmtId="0" fontId="5" fillId="0" borderId="10" xfId="0" applyFont="1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0" xfId="0" applyNumberFormat="1"/>
  </cellXfs>
  <cellStyles count="3">
    <cellStyle name="Comma" xfId="1" builtinId="3"/>
    <cellStyle name="Normal" xfId="0" builtinId="0"/>
    <cellStyle name="Percent" xfId="2" builtinId="5"/>
  </cellStyles>
  <dxfs count="9"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22"/>
      </font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</dxf>
    <dxf>
      <font>
        <b/>
        <i val="0"/>
        <strike val="0"/>
        <condense val="0"/>
        <extend val="0"/>
        <color indexed="50"/>
      </font>
    </dxf>
    <dxf>
      <font>
        <b/>
        <i val="0"/>
        <strike val="0"/>
        <condense val="0"/>
        <extend val="0"/>
        <color indexed="10"/>
      </font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V73"/>
  <sheetViews>
    <sheetView tabSelected="1" workbookViewId="0">
      <selection sqref="A1:C1"/>
    </sheetView>
  </sheetViews>
  <sheetFormatPr defaultRowHeight="12.75"/>
  <cols>
    <col min="1" max="1" width="17.85546875" customWidth="1"/>
    <col min="2" max="2" width="12.28515625" bestFit="1" customWidth="1"/>
    <col min="4" max="4" width="10.140625" customWidth="1"/>
    <col min="5" max="5" width="10.28515625" customWidth="1"/>
    <col min="6" max="6" width="0.7109375" style="1" customWidth="1"/>
    <col min="7" max="7" width="8.7109375" customWidth="1"/>
    <col min="8" max="8" width="11" customWidth="1"/>
    <col min="9" max="9" width="10.28515625" bestFit="1" customWidth="1"/>
    <col min="10" max="10" width="9.28515625" bestFit="1" customWidth="1"/>
    <col min="11" max="11" width="0.7109375" style="1" customWidth="1"/>
    <col min="12" max="12" width="11.140625" customWidth="1"/>
    <col min="13" max="13" width="10.28515625" bestFit="1" customWidth="1"/>
    <col min="14" max="14" width="9.28515625" bestFit="1" customWidth="1"/>
    <col min="15" max="15" width="10.5703125" bestFit="1" customWidth="1"/>
    <col min="16" max="16" width="0.7109375" style="1" customWidth="1"/>
    <col min="17" max="17" width="10.28515625" customWidth="1"/>
    <col min="18" max="18" width="0.7109375" customWidth="1"/>
    <col min="19" max="20" width="9.28515625" bestFit="1" customWidth="1"/>
    <col min="21" max="21" width="9.28515625" style="1" customWidth="1"/>
    <col min="22" max="22" width="0.7109375" customWidth="1"/>
  </cols>
  <sheetData>
    <row r="1" spans="1:21" ht="15.75">
      <c r="A1" s="64" t="s">
        <v>16</v>
      </c>
      <c r="B1" s="65"/>
      <c r="C1" s="65"/>
      <c r="D1" s="31"/>
    </row>
    <row r="2" spans="1:21" ht="12.75" customHeight="1">
      <c r="A2" s="66" t="s">
        <v>35</v>
      </c>
      <c r="B2" s="66"/>
      <c r="C2" t="str">
        <f>IF('Transaction Report Data'!B1&gt;0,'Transaction Report Data'!B1,"---")</f>
        <v>2.4.20</v>
      </c>
    </row>
    <row r="4" spans="1:21" ht="13.5" thickBot="1">
      <c r="A4" t="s">
        <v>8</v>
      </c>
    </row>
    <row r="5" spans="1:21" ht="14.25" thickTop="1" thickBot="1">
      <c r="A5" s="8" t="s">
        <v>9</v>
      </c>
      <c r="B5" s="67">
        <f>IF('Transaction Report Data'!B4&gt;0,'Transaction Report Data'!B4,"---")</f>
        <v>41507.634548611109</v>
      </c>
      <c r="C5" s="67"/>
      <c r="G5" s="60" t="s">
        <v>17</v>
      </c>
      <c r="H5" s="61">
        <f>IF(M19&lt;&gt;"---",ROUNDDOWN(M19,2),"---")</f>
        <v>318.74</v>
      </c>
    </row>
    <row r="6" spans="1:21" ht="13.5" thickTop="1">
      <c r="A6" s="8" t="s">
        <v>10</v>
      </c>
      <c r="B6" s="67">
        <f>IF('Transaction Report Data'!B5&gt;0,'Transaction Report Data'!B5,"---")</f>
        <v>41507.728564814817</v>
      </c>
      <c r="C6" s="67"/>
      <c r="D6" s="59"/>
    </row>
    <row r="7" spans="1:21">
      <c r="A7" s="8" t="s">
        <v>13</v>
      </c>
      <c r="B7" s="20">
        <f>IF(B5="---",0,(B6-B5)*3600*24)</f>
        <v>8123.0000003473833</v>
      </c>
      <c r="C7" s="16" t="s">
        <v>14</v>
      </c>
      <c r="D7" s="16"/>
    </row>
    <row r="9" spans="1:21" s="1" customFormat="1" ht="3" customHeight="1">
      <c r="A9" s="5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</row>
    <row r="10" spans="1:21" s="2" customFormat="1">
      <c r="F10" s="6"/>
      <c r="G10" s="3" t="s">
        <v>0</v>
      </c>
      <c r="H10" s="3"/>
      <c r="I10" s="3"/>
      <c r="J10" s="3"/>
      <c r="K10" s="6"/>
      <c r="N10" s="21"/>
      <c r="O10" s="21"/>
      <c r="P10" s="6"/>
      <c r="R10" s="30"/>
    </row>
    <row r="11" spans="1:21" s="2" customFormat="1">
      <c r="B11" s="4" t="s">
        <v>1</v>
      </c>
      <c r="C11" s="4" t="s">
        <v>2</v>
      </c>
      <c r="D11" s="4" t="s">
        <v>72</v>
      </c>
      <c r="E11" s="4" t="s">
        <v>3</v>
      </c>
      <c r="F11" s="6"/>
      <c r="G11" s="4" t="s">
        <v>4</v>
      </c>
      <c r="H11" s="4" t="s">
        <v>5</v>
      </c>
      <c r="I11" s="4" t="s">
        <v>6</v>
      </c>
      <c r="J11" s="4" t="s">
        <v>7</v>
      </c>
      <c r="K11" s="6"/>
      <c r="L11" s="2" t="s">
        <v>12</v>
      </c>
      <c r="M11" s="4" t="s">
        <v>26</v>
      </c>
      <c r="N11" s="21"/>
      <c r="O11" s="21"/>
      <c r="P11" s="6"/>
      <c r="Q11" s="29" t="s">
        <v>34</v>
      </c>
      <c r="R11" s="30"/>
    </row>
    <row r="12" spans="1:21">
      <c r="A12" s="2" t="s">
        <v>18</v>
      </c>
      <c r="B12" s="18">
        <f>'Transaction Report Data'!B7</f>
        <v>1278755</v>
      </c>
      <c r="C12" s="18">
        <f>'Transaction Report Data'!C7</f>
        <v>0</v>
      </c>
      <c r="D12" s="18">
        <f>'Transaction Report Data'!N7</f>
        <v>0</v>
      </c>
      <c r="E12" s="18">
        <f>'Transaction Report Data'!D7</f>
        <v>0</v>
      </c>
      <c r="F12" s="7"/>
      <c r="G12" s="9">
        <f>IF(B12&gt;1,('Transaction Report Data'!E7/1000)/B12,"---")</f>
        <v>1.1336205919038439E-2</v>
      </c>
      <c r="H12" s="9">
        <f>IF(B12&gt;2,SQRT(('Transaction Report Data'!F7-('Transaction Report Data'!E7^2)/B12)/(B12-1))/1000,"---")</f>
        <v>1.9002814202091021E-2</v>
      </c>
      <c r="I12" s="9">
        <f>IF(B12&gt;1,'Transaction Report Data'!G7/1000,"---")</f>
        <v>0</v>
      </c>
      <c r="J12" s="9">
        <f>IF(B12&gt;1,'Transaction Report Data'!H7/1000,"---")</f>
        <v>2.6829999999999998</v>
      </c>
      <c r="K12" s="10"/>
      <c r="L12" s="9">
        <f>IF(B12&gt;0,'Transaction Report Data'!B$39/1000,"---")</f>
        <v>0.02</v>
      </c>
      <c r="M12" s="18">
        <f t="shared" ref="M12:M21" si="0">IF($B$7&gt;0,(B12-C12)/($B$7),"---")</f>
        <v>157.42398128096929</v>
      </c>
      <c r="N12" s="1"/>
      <c r="O12" s="1"/>
      <c r="P12" s="7"/>
      <c r="Q12" s="18">
        <f>'Transaction Report Data'!M7</f>
        <v>0</v>
      </c>
      <c r="R12" s="5"/>
      <c r="U12"/>
    </row>
    <row r="13" spans="1:21">
      <c r="A13" s="2" t="s">
        <v>19</v>
      </c>
      <c r="B13" s="18">
        <f>'Transaction Report Data'!B8</f>
        <v>3392513</v>
      </c>
      <c r="C13" s="18">
        <f>'Transaction Report Data'!C8</f>
        <v>0</v>
      </c>
      <c r="D13" s="18">
        <f>'Transaction Report Data'!N8</f>
        <v>0</v>
      </c>
      <c r="E13" s="18">
        <f>'Transaction Report Data'!D8</f>
        <v>0</v>
      </c>
      <c r="F13" s="7"/>
      <c r="G13" s="9">
        <f>IF(B13&gt;1,('Transaction Report Data'!E8/1000)/B13,"---")</f>
        <v>1.0225273123492822E-2</v>
      </c>
      <c r="H13" s="9">
        <f>IF(B13&gt;2,SQRT(('Transaction Report Data'!F8-('Transaction Report Data'!E8^2)/B13)/(B13-1))/1000,"---")</f>
        <v>2.9401507706184282E-2</v>
      </c>
      <c r="I13" s="9">
        <f>IF(B13&gt;1,'Transaction Report Data'!G8/1000,"---")</f>
        <v>0</v>
      </c>
      <c r="J13" s="9">
        <f>IF(B13&gt;1,'Transaction Report Data'!H8/1000,"---")</f>
        <v>28.565999999999999</v>
      </c>
      <c r="K13" s="10"/>
      <c r="L13" s="9">
        <f>IF(B13&gt;0,'Transaction Report Data'!E$39/1000,"---")</f>
        <v>0.02</v>
      </c>
      <c r="M13" s="18">
        <f t="shared" si="0"/>
        <v>417.64286591836981</v>
      </c>
      <c r="N13" s="1"/>
      <c r="O13" s="1"/>
      <c r="P13" s="7"/>
      <c r="Q13" s="18">
        <f>'Transaction Report Data'!M8</f>
        <v>0</v>
      </c>
      <c r="R13" s="5"/>
      <c r="U13"/>
    </row>
    <row r="14" spans="1:21">
      <c r="A14" s="2" t="s">
        <v>20</v>
      </c>
      <c r="B14" s="18">
        <f>'Transaction Report Data'!B9</f>
        <v>258912</v>
      </c>
      <c r="C14" s="18">
        <f>'Transaction Report Data'!C9</f>
        <v>0</v>
      </c>
      <c r="D14" s="18">
        <f>'Transaction Report Data'!N9</f>
        <v>0</v>
      </c>
      <c r="E14" s="18">
        <f>'Transaction Report Data'!D9</f>
        <v>0</v>
      </c>
      <c r="F14" s="7"/>
      <c r="G14" s="9">
        <f>IF(B14&gt;1,('Transaction Report Data'!E9/1000)/B14,"---")</f>
        <v>8.8380156192065268E-2</v>
      </c>
      <c r="H14" s="9">
        <f>IF(B14&gt;2,SQRT(('Transaction Report Data'!F9-('Transaction Report Data'!E9^2)/B14)/(B14-1))/1000,"---")</f>
        <v>0.14472083204471056</v>
      </c>
      <c r="I14" s="9">
        <f>IF(B14&gt;1,'Transaction Report Data'!G9/1000,"---")</f>
        <v>0</v>
      </c>
      <c r="J14" s="9">
        <f>IF(B14&gt;1,'Transaction Report Data'!H9/1000,"---")</f>
        <v>2.028</v>
      </c>
      <c r="K14" s="10"/>
      <c r="L14" s="9">
        <f>IF(B14&gt;0,'Transaction Report Data'!H$39/1000,"---")</f>
        <v>0.3</v>
      </c>
      <c r="M14" s="18">
        <f t="shared" si="0"/>
        <v>31.873938198809249</v>
      </c>
      <c r="N14" s="1"/>
      <c r="O14" s="1"/>
      <c r="P14" s="7"/>
      <c r="Q14" s="18">
        <f>'Transaction Report Data'!M9</f>
        <v>0</v>
      </c>
      <c r="R14" s="5"/>
      <c r="U14"/>
    </row>
    <row r="15" spans="1:21">
      <c r="A15" s="2" t="s">
        <v>21</v>
      </c>
      <c r="B15" s="18">
        <f>'Transaction Report Data'!B10</f>
        <v>4697380</v>
      </c>
      <c r="C15" s="18">
        <f>'Transaction Report Data'!C10</f>
        <v>0</v>
      </c>
      <c r="D15" s="18">
        <f>'Transaction Report Data'!N10</f>
        <v>0</v>
      </c>
      <c r="E15" s="18">
        <f>'Transaction Report Data'!D10</f>
        <v>0</v>
      </c>
      <c r="F15" s="7"/>
      <c r="G15" s="9">
        <f>IF(B15&gt;1,('Transaction Report Data'!E10/1000)/B15,"---")</f>
        <v>8.0703947732565819E-3</v>
      </c>
      <c r="H15" s="9">
        <f>IF(B15&gt;2,SQRT(('Transaction Report Data'!F10-('Transaction Report Data'!E10^2)/B15)/(B15-1))/1000,"---")</f>
        <v>2.4198080011653401E-2</v>
      </c>
      <c r="I15" s="9">
        <f>IF(B15&gt;1,'Transaction Report Data'!G10/1000,"---")</f>
        <v>0</v>
      </c>
      <c r="J15" s="9">
        <f>IF(B15&gt;1,'Transaction Report Data'!H10/1000,"---")</f>
        <v>6.7789999999999999</v>
      </c>
      <c r="K15" s="10"/>
      <c r="L15" s="9">
        <f>IF(B15&gt;0,'Transaction Report Data'!K$39/1000,"---")</f>
        <v>0.02</v>
      </c>
      <c r="M15" s="18">
        <f t="shared" si="0"/>
        <v>578.28142309480666</v>
      </c>
      <c r="N15" s="1"/>
      <c r="O15" s="1"/>
      <c r="P15" s="7"/>
      <c r="Q15" s="18">
        <f>'Transaction Report Data'!M10</f>
        <v>0</v>
      </c>
      <c r="R15" s="5"/>
      <c r="U15"/>
    </row>
    <row r="16" spans="1:21">
      <c r="A16" s="2" t="s">
        <v>22</v>
      </c>
      <c r="B16" s="18">
        <f>'Transaction Report Data'!B11</f>
        <v>3653500</v>
      </c>
      <c r="C16" s="18">
        <f>'Transaction Report Data'!C11</f>
        <v>0</v>
      </c>
      <c r="D16" s="18">
        <f>'Transaction Report Data'!N11</f>
        <v>0</v>
      </c>
      <c r="E16" s="18">
        <f>'Transaction Report Data'!D11</f>
        <v>0</v>
      </c>
      <c r="F16" s="7"/>
      <c r="G16" s="9">
        <f>IF(B16&gt;1,('Transaction Report Data'!E11/1000)/B16,"---")</f>
        <v>4.6891662789106331E-3</v>
      </c>
      <c r="H16" s="9">
        <f>IF(B16&gt;2,SQRT(('Transaction Report Data'!F11-('Transaction Report Data'!E11^2)/B16)/(B16-1))/1000,"---")</f>
        <v>6.5435932959414774E-3</v>
      </c>
      <c r="I16" s="9">
        <f>IF(B16&gt;1,'Transaction Report Data'!G11/1000,"---")</f>
        <v>0</v>
      </c>
      <c r="J16" s="9">
        <f>IF(B16&gt;1,'Transaction Report Data'!H11/1000,"---")</f>
        <v>3.1030000000000002</v>
      </c>
      <c r="K16" s="10"/>
      <c r="L16" s="9">
        <f>IF(B16&gt;0,'Transaction Report Data'!N$39/1000,"---")</f>
        <v>0.01</v>
      </c>
      <c r="M16" s="18">
        <f t="shared" si="0"/>
        <v>449.77225161193604</v>
      </c>
      <c r="N16" s="1"/>
      <c r="O16" s="1"/>
      <c r="P16" s="7"/>
      <c r="Q16" s="18">
        <f>'Transaction Report Data'!M11</f>
        <v>0</v>
      </c>
      <c r="R16" s="5"/>
      <c r="U16"/>
    </row>
    <row r="17" spans="1:22">
      <c r="A17" s="2" t="s">
        <v>30</v>
      </c>
      <c r="B17" s="18">
        <f>'Transaction Report Data'!B12</f>
        <v>2087763</v>
      </c>
      <c r="C17" s="18">
        <f>'Transaction Report Data'!C12</f>
        <v>0</v>
      </c>
      <c r="D17" s="18">
        <f>'Transaction Report Data'!N12</f>
        <v>0</v>
      </c>
      <c r="E17" s="18">
        <f>'Transaction Report Data'!D12</f>
        <v>0</v>
      </c>
      <c r="F17" s="7"/>
      <c r="G17" s="9">
        <f>IF(B17&gt;1,('Transaction Report Data'!E12/1000)/B17,"---")</f>
        <v>9.8121068339653492E-2</v>
      </c>
      <c r="H17" s="9">
        <f>IF(B17&gt;2,SQRT(('Transaction Report Data'!F12-('Transaction Report Data'!E12^2)/B17)/(B17-1))/1000,"---")</f>
        <v>4.1813318199682099E-2</v>
      </c>
      <c r="I17" s="9">
        <f>IF(B17&gt;1,'Transaction Report Data'!G12/1000,"---")</f>
        <v>1E-3</v>
      </c>
      <c r="J17" s="9">
        <f>IF(B17&gt;1,'Transaction Report Data'!H12/1000,"---")</f>
        <v>0.76</v>
      </c>
      <c r="K17" s="10"/>
      <c r="L17" s="9">
        <f>IF(B17&gt;0,'Transaction Report Data'!Q$39/1000,"---")</f>
        <v>0.15</v>
      </c>
      <c r="M17" s="18">
        <f t="shared" si="0"/>
        <v>257.01871228742039</v>
      </c>
      <c r="N17" s="1"/>
      <c r="O17" s="1"/>
      <c r="P17" s="7"/>
      <c r="Q17" s="18">
        <f>'Transaction Report Data'!M12</f>
        <v>0</v>
      </c>
      <c r="R17" s="5"/>
      <c r="U17"/>
    </row>
    <row r="18" spans="1:22">
      <c r="A18" s="2" t="s">
        <v>23</v>
      </c>
      <c r="B18" s="18">
        <f>'Transaction Report Data'!B13</f>
        <v>2635852</v>
      </c>
      <c r="C18" s="18">
        <f>'Transaction Report Data'!C13</f>
        <v>0</v>
      </c>
      <c r="D18" s="18">
        <f>'Transaction Report Data'!N13</f>
        <v>0</v>
      </c>
      <c r="E18" s="18">
        <f>'Transaction Report Data'!D13</f>
        <v>26016</v>
      </c>
      <c r="F18" s="7"/>
      <c r="G18" s="9">
        <f>IF(B18&gt;1,('Transaction Report Data'!E13/1000)/B18,"---")</f>
        <v>0.11054301683099051</v>
      </c>
      <c r="H18" s="9">
        <f>IF(B18&gt;2,SQRT(('Transaction Report Data'!F13-('Transaction Report Data'!E13^2)/B18)/(B18-1))/1000,"---")</f>
        <v>0.15892309897423976</v>
      </c>
      <c r="I18" s="9">
        <f>IF(B18&gt;1,'Transaction Report Data'!G13/1000,"---")</f>
        <v>2E-3</v>
      </c>
      <c r="J18" s="9">
        <f>IF(B18&gt;1,'Transaction Report Data'!H13/1000,"---")</f>
        <v>5.5179999999999998</v>
      </c>
      <c r="K18" s="7"/>
      <c r="L18" s="9">
        <f>IF(B18&gt;0,'Transaction Report Data'!T$39/1000,"---")</f>
        <v>0.36</v>
      </c>
      <c r="M18" s="18">
        <f t="shared" si="0"/>
        <v>324.49242889169972</v>
      </c>
      <c r="N18" s="1"/>
      <c r="O18" s="1"/>
      <c r="P18" s="7"/>
      <c r="Q18" s="18">
        <f>'Transaction Report Data'!M13</f>
        <v>0</v>
      </c>
      <c r="R18" s="5"/>
      <c r="U18"/>
    </row>
    <row r="19" spans="1:22">
      <c r="A19" s="2" t="s">
        <v>24</v>
      </c>
      <c r="B19" s="18">
        <f>'Transaction Report Data'!B14</f>
        <v>2589148</v>
      </c>
      <c r="C19" s="18">
        <f>'Transaction Report Data'!C14</f>
        <v>0</v>
      </c>
      <c r="D19" s="18">
        <f>'Transaction Report Data'!N14</f>
        <v>0</v>
      </c>
      <c r="E19" s="18">
        <f>'Transaction Report Data'!D14</f>
        <v>0</v>
      </c>
      <c r="F19" s="7"/>
      <c r="G19" s="9">
        <f>IF(B19&gt;1,('Transaction Report Data'!E14/1000)/B19,"---")</f>
        <v>0.10917783610670383</v>
      </c>
      <c r="H19" s="9">
        <f>IF(B19&gt;2,SQRT(('Transaction Report Data'!F14-('Transaction Report Data'!E14^2)/B19)/(B19-1))/1000,"---")</f>
        <v>0.15367200244316348</v>
      </c>
      <c r="I19" s="9">
        <f>IF(B19&gt;1,'Transaction Report Data'!G14/1000,"---")</f>
        <v>0</v>
      </c>
      <c r="J19" s="9">
        <f>IF(B19&gt;1,'Transaction Report Data'!H14/1000,"---")</f>
        <v>2.044</v>
      </c>
      <c r="K19" s="7"/>
      <c r="L19" s="9">
        <f>IF(B19&gt;0,'Transaction Report Data'!W$39/1000,"---")</f>
        <v>0.35</v>
      </c>
      <c r="M19" s="18">
        <f t="shared" si="0"/>
        <v>318.74282899043135</v>
      </c>
      <c r="N19" s="1"/>
      <c r="O19" s="1"/>
      <c r="P19" s="7"/>
      <c r="Q19" s="18">
        <f>'Transaction Report Data'!M14</f>
        <v>0</v>
      </c>
      <c r="R19" s="5"/>
    </row>
    <row r="20" spans="1:22" s="1" customFormat="1" ht="12.75" customHeight="1">
      <c r="A20" s="21" t="s">
        <v>25</v>
      </c>
      <c r="B20" s="18">
        <f>'Transaction Report Data'!B15</f>
        <v>4958371</v>
      </c>
      <c r="C20" s="18">
        <f>'Transaction Report Data'!C15</f>
        <v>0</v>
      </c>
      <c r="D20" s="18">
        <f>'Transaction Report Data'!N15</f>
        <v>0</v>
      </c>
      <c r="E20" s="18">
        <f>'Transaction Report Data'!D15</f>
        <v>0</v>
      </c>
      <c r="F20" s="7"/>
      <c r="G20" s="9">
        <f>IF(B20&gt;1,('Transaction Report Data'!E15/1000)/B20,"---")</f>
        <v>7.4768303944985149E-3</v>
      </c>
      <c r="H20" s="9">
        <f>IF(B20&gt;2,SQRT(('Transaction Report Data'!F15-('Transaction Report Data'!E15^2)/B20)/(B20-1))/1000,"---")</f>
        <v>4.4141028397619013E-2</v>
      </c>
      <c r="I20" s="9">
        <f>IF(B20&gt;1,'Transaction Report Data'!G15/1000,"---")</f>
        <v>1E-3</v>
      </c>
      <c r="J20" s="9">
        <f>IF(B20&gt;1,'Transaction Report Data'!H15/1000,"---")</f>
        <v>53.313000000000002</v>
      </c>
      <c r="K20" s="7"/>
      <c r="L20" s="9">
        <f>IF(B20&gt;0,'Transaction Report Data'!Z$39/1000,"---")</f>
        <v>0.02</v>
      </c>
      <c r="M20" s="18">
        <f t="shared" si="0"/>
        <v>610.41130121727849</v>
      </c>
      <c r="P20" s="7"/>
      <c r="Q20" s="18">
        <f>'Transaction Report Data'!M15</f>
        <v>0</v>
      </c>
      <c r="R20" s="5"/>
    </row>
    <row r="21" spans="1:22">
      <c r="A21" s="21" t="s">
        <v>33</v>
      </c>
      <c r="B21" s="18">
        <f>'Transaction Report Data'!B16</f>
        <v>521922</v>
      </c>
      <c r="C21" s="18">
        <f>'Transaction Report Data'!C16</f>
        <v>0</v>
      </c>
      <c r="D21" s="18">
        <f>'Transaction Report Data'!N16</f>
        <v>0</v>
      </c>
      <c r="E21" s="18">
        <f>'Transaction Report Data'!D16</f>
        <v>0</v>
      </c>
      <c r="F21" s="7"/>
      <c r="G21" s="9">
        <f>IF(B21&gt;1,('Transaction Report Data'!E16/1000)/B21,"---")</f>
        <v>0.19521888328140988</v>
      </c>
      <c r="H21" s="9">
        <f>IF(B21&gt;2,SQRT(('Transaction Report Data'!F16-('Transaction Report Data'!E16^2)/B21)/(B21-1))/1000,"---")</f>
        <v>0.14381996890047702</v>
      </c>
      <c r="I21" s="9">
        <f>IF(B21&gt;1,'Transaction Report Data'!G16/1000,"---")</f>
        <v>1.2E-2</v>
      </c>
      <c r="J21" s="9">
        <f>IF(B21&gt;1,'Transaction Report Data'!H16/1000,"---")</f>
        <v>13.727</v>
      </c>
      <c r="K21" s="7"/>
      <c r="L21" s="9">
        <f>IF(B21&gt;0,'Transaction Report Data'!AC$39/1000,"---")</f>
        <v>0.4</v>
      </c>
      <c r="M21" s="18">
        <f t="shared" si="0"/>
        <v>64.25236981136031</v>
      </c>
      <c r="N21" s="1"/>
      <c r="O21" s="1"/>
      <c r="P21" s="7"/>
      <c r="Q21" s="18">
        <f>'Transaction Report Data'!M16</f>
        <v>0</v>
      </c>
      <c r="R21" s="5"/>
      <c r="U21"/>
    </row>
    <row r="22" spans="1:22" s="1" customFormat="1" ht="12.75" customHeight="1">
      <c r="A22" s="13" t="s">
        <v>31</v>
      </c>
      <c r="B22" s="18">
        <f>'Transaction Report Data'!B17</f>
        <v>134</v>
      </c>
      <c r="C22" s="18">
        <f>'Transaction Report Data'!C17</f>
        <v>0</v>
      </c>
      <c r="D22" s="18"/>
      <c r="E22" s="18">
        <f>'Transaction Report Data'!D17</f>
        <v>0</v>
      </c>
      <c r="F22" s="7"/>
      <c r="G22" s="9">
        <f>IF(B22&gt;1,('Transaction Report Data'!E17/1000)/B22,"---")</f>
        <v>0.18888805970149253</v>
      </c>
      <c r="H22" s="9">
        <f>IF(B22&gt;2,SQRT(('Transaction Report Data'!F17-('Transaction Report Data'!E17^2)/B22)/(B22-1))/1000,"---")</f>
        <v>0.59015021230991693</v>
      </c>
      <c r="I22" s="9">
        <f>IF(B22&gt;1,'Transaction Report Data'!G17/1000,"---")</f>
        <v>6.0000000000000001E-3</v>
      </c>
      <c r="J22" s="9">
        <f>IF(B22&gt;1,'Transaction Report Data'!H17/1000,"---")</f>
        <v>6.6479999999999997</v>
      </c>
      <c r="K22" s="7"/>
      <c r="L22" s="9"/>
      <c r="M22"/>
      <c r="P22" s="7"/>
      <c r="Q22" s="18">
        <f>'Transaction Report Data'!M17</f>
        <v>0</v>
      </c>
      <c r="R22" s="5"/>
    </row>
    <row r="23" spans="1:22" s="1" customFormat="1">
      <c r="A23" s="27" t="s">
        <v>32</v>
      </c>
      <c r="B23" s="18">
        <f>'Transaction Report Data'!B18</f>
        <v>0</v>
      </c>
      <c r="C23" s="18">
        <f>'Transaction Report Data'!C18</f>
        <v>0</v>
      </c>
      <c r="D23" s="18"/>
      <c r="E23" s="18">
        <f>'Transaction Report Data'!D18</f>
        <v>0</v>
      </c>
      <c r="F23" s="7"/>
      <c r="G23" s="9" t="str">
        <f>IF(B23&gt;1,('Transaction Report Data'!E18/1000)/B23,"---")</f>
        <v>---</v>
      </c>
      <c r="H23" s="9" t="str">
        <f>IF(B23&gt;2,SQRT(('Transaction Report Data'!F18-('Transaction Report Data'!E18^2)/B23)/(B23-1))/1000,"---")</f>
        <v>---</v>
      </c>
      <c r="I23" s="9" t="str">
        <f>IF(B23&gt;1,'Transaction Report Data'!G18/1000,"---")</f>
        <v>---</v>
      </c>
      <c r="J23" s="9" t="str">
        <f>IF(B23&gt;1,'Transaction Report Data'!H18/1000,"---")</f>
        <v>---</v>
      </c>
      <c r="K23" s="7"/>
      <c r="L23" s="9"/>
      <c r="P23" s="7"/>
      <c r="R23" s="5"/>
    </row>
    <row r="24" spans="1:22" ht="12.75" customHeight="1">
      <c r="A24" s="1"/>
      <c r="B24" s="1"/>
      <c r="C24" s="1"/>
      <c r="D24" s="1"/>
      <c r="E24" s="1"/>
      <c r="F24" s="7"/>
      <c r="G24" s="1"/>
      <c r="H24" s="1"/>
      <c r="I24" s="1"/>
      <c r="J24" s="1"/>
      <c r="K24" s="7"/>
      <c r="L24" s="1"/>
      <c r="M24" s="1"/>
      <c r="N24" s="1"/>
      <c r="O24" s="1"/>
      <c r="P24" s="7"/>
      <c r="Q24" s="1"/>
      <c r="R24" s="5"/>
    </row>
    <row r="25" spans="1:22" ht="12.75" customHeight="1">
      <c r="A25" s="2" t="s">
        <v>15</v>
      </c>
      <c r="B25" s="19">
        <f>SUM(B12:B21)</f>
        <v>26074116</v>
      </c>
      <c r="C25" s="19">
        <f>SUM(C12:C21)</f>
        <v>0</v>
      </c>
      <c r="D25" s="19">
        <f>SUM(D12:D21)</f>
        <v>0</v>
      </c>
      <c r="E25" s="19">
        <f>SUM(E12:E21)</f>
        <v>26016</v>
      </c>
      <c r="F25" s="7"/>
      <c r="G25" s="17"/>
      <c r="H25" s="17"/>
      <c r="I25" s="17"/>
      <c r="J25" s="17"/>
      <c r="K25" s="7"/>
      <c r="M25" s="18">
        <f>IF($B$7&gt;0,(B25-C25)/($B$7),"---")</f>
        <v>3209.9121013030813</v>
      </c>
      <c r="N25" s="1"/>
      <c r="O25" s="1"/>
      <c r="P25" s="7"/>
      <c r="Q25" s="21"/>
      <c r="R25" s="30"/>
    </row>
    <row r="26" spans="1:22" ht="3" customHeight="1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30"/>
      <c r="R26" s="30"/>
    </row>
    <row r="27" spans="1:22" ht="12.75" customHeight="1">
      <c r="Q27" s="1"/>
    </row>
    <row r="28" spans="1:22" ht="3" customHeight="1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1"/>
      <c r="R28" s="5"/>
      <c r="S28" s="5"/>
      <c r="T28" s="5"/>
      <c r="U28" s="5"/>
      <c r="V28" s="5"/>
    </row>
    <row r="29" spans="1:22">
      <c r="A29" s="2"/>
      <c r="B29" s="13" t="s">
        <v>11</v>
      </c>
      <c r="C29" s="2"/>
      <c r="D29" s="2"/>
      <c r="E29" s="2"/>
      <c r="F29" s="21"/>
      <c r="G29" s="13" t="s">
        <v>27</v>
      </c>
      <c r="H29" s="13" t="s">
        <v>28</v>
      </c>
      <c r="I29" s="13" t="s">
        <v>29</v>
      </c>
      <c r="K29" s="6"/>
      <c r="L29" s="3" t="s">
        <v>70</v>
      </c>
      <c r="M29" s="3"/>
      <c r="N29" s="3"/>
      <c r="O29" s="3"/>
      <c r="P29" s="6"/>
      <c r="Q29" s="1"/>
      <c r="R29" s="6"/>
      <c r="S29" s="3" t="s">
        <v>71</v>
      </c>
      <c r="T29" s="3"/>
      <c r="U29" s="3"/>
      <c r="V29" s="6"/>
    </row>
    <row r="30" spans="1:22">
      <c r="A30" s="2"/>
      <c r="B30" s="12"/>
      <c r="C30" s="4"/>
      <c r="D30" s="4"/>
      <c r="E30" s="4"/>
      <c r="F30" s="21"/>
      <c r="H30" s="13">
        <v>0.995</v>
      </c>
      <c r="I30" s="13">
        <v>1.0049999999999999</v>
      </c>
      <c r="K30" s="6"/>
      <c r="L30" s="4" t="s">
        <v>4</v>
      </c>
      <c r="M30" s="4" t="s">
        <v>5</v>
      </c>
      <c r="N30" s="4" t="s">
        <v>6</v>
      </c>
      <c r="O30" s="4" t="s">
        <v>7</v>
      </c>
      <c r="P30" s="6"/>
      <c r="Q30" s="1"/>
      <c r="R30" s="6"/>
      <c r="S30" s="4" t="s">
        <v>4</v>
      </c>
      <c r="T30" s="4" t="s">
        <v>6</v>
      </c>
      <c r="U30" s="4" t="s">
        <v>7</v>
      </c>
      <c r="V30" s="6"/>
    </row>
    <row r="31" spans="1:22">
      <c r="A31" s="2" t="s">
        <v>18</v>
      </c>
      <c r="B31" s="57">
        <f>IF($B$25&gt;0, (B12/$B$25), "---")</f>
        <v>4.904308165231757E-2</v>
      </c>
      <c r="C31" t="str">
        <f>IF(B31&lt;&gt;"---", IF(B31&lt;H31, "Too Low", IF(B31&gt;I31, "Too High","Ok")), "")</f>
        <v>Ok</v>
      </c>
      <c r="G31" s="11">
        <v>4.9000000000000002E-2</v>
      </c>
      <c r="H31" s="25">
        <f t="shared" ref="H31:H40" si="1">G31*$H$30</f>
        <v>4.8755E-2</v>
      </c>
      <c r="I31" s="25">
        <f t="shared" ref="I31:I40" si="2">G31*$I$30</f>
        <v>4.9244999999999997E-2</v>
      </c>
      <c r="K31" s="10"/>
      <c r="L31" s="9">
        <f>IF($B12&gt;1, ('Transaction Report Data'!I7/1000)/$B12, "---")</f>
        <v>1.0648951519251147E-4</v>
      </c>
      <c r="M31" s="9">
        <f>IF($B12&gt;2,SQRT(('Transaction Report Data'!J7-('Transaction Report Data'!I7^2)/$B12)/($B12-1))/1000,"---")</f>
        <v>3.2606480532385934E-4</v>
      </c>
      <c r="N31" s="9">
        <f>IF($B12&gt;0, 'Transaction Report Data'!K7/1000, "---")</f>
        <v>0</v>
      </c>
      <c r="O31" s="9">
        <f>IF($B12&gt;0, 'Transaction Report Data'!L7/1000, "---")</f>
        <v>3.1E-2</v>
      </c>
      <c r="P31" s="10"/>
      <c r="Q31" s="1"/>
      <c r="R31" s="10"/>
      <c r="S31" s="9"/>
      <c r="T31" s="9"/>
      <c r="U31" s="9"/>
      <c r="V31" s="10"/>
    </row>
    <row r="32" spans="1:22">
      <c r="A32" s="2" t="s">
        <v>19</v>
      </c>
      <c r="B32" s="57">
        <f t="shared" ref="B32:B40" si="3">IF($B$25&gt;0, (B13/$B$25), "---")</f>
        <v>0.13011037459524993</v>
      </c>
      <c r="C32" t="str">
        <f t="shared" ref="C32:C40" si="4">IF(B32&lt;&gt;"---", IF(B32&lt;H32, "Too Low", IF(B32&gt;I32, "Too High","Ok")), "")</f>
        <v>Ok</v>
      </c>
      <c r="G32" s="11">
        <v>0.13</v>
      </c>
      <c r="H32" s="25">
        <f t="shared" si="1"/>
        <v>0.12934999999999999</v>
      </c>
      <c r="I32" s="25">
        <f t="shared" si="2"/>
        <v>0.13064999999999999</v>
      </c>
      <c r="K32" s="10"/>
      <c r="L32" s="9">
        <f>IF($B13&gt;1, ('Transaction Report Data'!I8/1000)/$B13, "---")</f>
        <v>4.2475887343688886E-6</v>
      </c>
      <c r="M32" s="9">
        <f>IF($B13&gt;2,SQRT(('Transaction Report Data'!J8-('Transaction Report Data'!I8^2)/$B13)/($B13-1))/1000,"---")</f>
        <v>6.7407487783747652E-5</v>
      </c>
      <c r="N32" s="9">
        <f>IF($B13&gt;0, 'Transaction Report Data'!K8/1000, "---")</f>
        <v>0</v>
      </c>
      <c r="O32" s="9">
        <f>IF($B13&gt;0, 'Transaction Report Data'!L8/1000, "---")</f>
        <v>1.6E-2</v>
      </c>
      <c r="P32" s="10"/>
      <c r="Q32" s="1"/>
      <c r="R32" s="10"/>
      <c r="S32" s="9"/>
      <c r="T32" s="9"/>
      <c r="U32" s="9"/>
      <c r="V32" s="10"/>
    </row>
    <row r="33" spans="1:22">
      <c r="A33" s="2" t="s">
        <v>20</v>
      </c>
      <c r="B33" s="57">
        <f t="shared" si="3"/>
        <v>9.9298476696199397E-3</v>
      </c>
      <c r="C33" t="str">
        <f t="shared" si="4"/>
        <v>Too Low</v>
      </c>
      <c r="G33" s="11">
        <v>0.01</v>
      </c>
      <c r="H33" s="25">
        <f t="shared" si="1"/>
        <v>9.9500000000000005E-3</v>
      </c>
      <c r="I33" s="25">
        <f t="shared" si="2"/>
        <v>1.005E-2</v>
      </c>
      <c r="K33" s="10"/>
      <c r="L33" s="9">
        <f>IF($B14&gt;1, ('Transaction Report Data'!I9/1000)/$B14, "---")</f>
        <v>0</v>
      </c>
      <c r="M33" s="9">
        <f>IF($B14&gt;2,SQRT(('Transaction Report Data'!J9-('Transaction Report Data'!I9^2)/$B14)/($B14-1))/1000,"---")</f>
        <v>0</v>
      </c>
      <c r="N33" s="9">
        <f>IF($B14&gt;0, 'Transaction Report Data'!K9/1000, "---")</f>
        <v>0</v>
      </c>
      <c r="O33" s="9">
        <f>IF($B14&gt;0, 'Transaction Report Data'!L9/1000, "---")</f>
        <v>0</v>
      </c>
      <c r="P33" s="10"/>
      <c r="Q33" s="1"/>
      <c r="R33" s="10"/>
      <c r="S33" s="9"/>
      <c r="T33" s="9"/>
      <c r="U33" s="9"/>
      <c r="V33" s="10"/>
    </row>
    <row r="34" spans="1:22">
      <c r="A34" s="2" t="s">
        <v>21</v>
      </c>
      <c r="B34" s="57">
        <f t="shared" si="3"/>
        <v>0.18015490918273125</v>
      </c>
      <c r="C34" t="str">
        <f t="shared" si="4"/>
        <v>Ok</v>
      </c>
      <c r="G34" s="11">
        <v>0.18</v>
      </c>
      <c r="H34" s="25">
        <f t="shared" si="1"/>
        <v>0.17909999999999998</v>
      </c>
      <c r="I34" s="25">
        <f t="shared" si="2"/>
        <v>0.18089999999999998</v>
      </c>
      <c r="K34" s="10"/>
      <c r="L34" s="9">
        <f>IF($B15&gt;1, ('Transaction Report Data'!I10/1000)/$B15, "---")</f>
        <v>3.7965844790074466E-6</v>
      </c>
      <c r="M34" s="9">
        <f>IF($B15&gt;2,SQRT(('Transaction Report Data'!J10-('Transaction Report Data'!I10^2)/$B15)/($B15-1))/1000,"---")</f>
        <v>6.4447203996848115E-5</v>
      </c>
      <c r="N34" s="9">
        <f>IF($B15&gt;0, 'Transaction Report Data'!K10/1000, "---")</f>
        <v>0</v>
      </c>
      <c r="O34" s="9">
        <f>IF($B15&gt;0, 'Transaction Report Data'!L10/1000, "---")</f>
        <v>1.6E-2</v>
      </c>
      <c r="P34" s="10"/>
      <c r="R34" s="10"/>
      <c r="S34" s="9"/>
      <c r="T34" s="9"/>
      <c r="U34" s="9"/>
      <c r="V34" s="10"/>
    </row>
    <row r="35" spans="1:22" ht="12.75" customHeight="1">
      <c r="A35" s="2" t="s">
        <v>22</v>
      </c>
      <c r="B35" s="57">
        <f t="shared" si="3"/>
        <v>0.1401198031028166</v>
      </c>
      <c r="C35" t="str">
        <f t="shared" si="4"/>
        <v>Ok</v>
      </c>
      <c r="G35" s="11">
        <v>0.14000000000000001</v>
      </c>
      <c r="H35" s="25">
        <f t="shared" si="1"/>
        <v>0.13930000000000001</v>
      </c>
      <c r="I35" s="25">
        <f t="shared" si="2"/>
        <v>0.14069999999999999</v>
      </c>
      <c r="K35" s="10"/>
      <c r="L35" s="9">
        <f>IF($B16&gt;1, ('Transaction Report Data'!I11/1000)/$B16, "---")</f>
        <v>3.3753934583276312E-6</v>
      </c>
      <c r="M35" s="9">
        <f>IF($B16&gt;2,SQRT(('Transaction Report Data'!J11-('Transaction Report Data'!I11^2)/$B16)/($B16-1))/1000,"---")</f>
        <v>6.1797309624930558E-5</v>
      </c>
      <c r="N35" s="9">
        <f>IF($B16&gt;0, 'Transaction Report Data'!K11/1000, "---")</f>
        <v>0</v>
      </c>
      <c r="O35" s="9">
        <f>IF($B16&gt;0, 'Transaction Report Data'!L11/1000, "---")</f>
        <v>1.6E-2</v>
      </c>
      <c r="P35" s="10"/>
      <c r="Q35" s="1"/>
      <c r="R35" s="10"/>
      <c r="S35" s="9"/>
      <c r="T35" s="9"/>
      <c r="U35" s="9"/>
      <c r="V35" s="10"/>
    </row>
    <row r="36" spans="1:22" ht="12.75" customHeight="1">
      <c r="A36" s="2" t="s">
        <v>30</v>
      </c>
      <c r="B36" s="57">
        <f t="shared" si="3"/>
        <v>8.0070327216462484E-2</v>
      </c>
      <c r="C36" t="str">
        <f t="shared" si="4"/>
        <v>Ok</v>
      </c>
      <c r="G36" s="11">
        <v>0.08</v>
      </c>
      <c r="H36" s="25">
        <f t="shared" si="1"/>
        <v>7.9600000000000004E-2</v>
      </c>
      <c r="I36" s="25">
        <f t="shared" si="2"/>
        <v>8.0399999999999999E-2</v>
      </c>
      <c r="K36" s="10"/>
      <c r="L36" s="9">
        <f>IF($B17&gt;1, ('Transaction Report Data'!I12/1000)/$B17, "---")</f>
        <v>5.4263822090917409E-6</v>
      </c>
      <c r="M36" s="9">
        <f>IF($B17&gt;2,SQRT(('Transaction Report Data'!J12-('Transaction Report Data'!I12^2)/$B17)/($B17-1))/1000,"---")</f>
        <v>7.7258290422637407E-5</v>
      </c>
      <c r="N36" s="9">
        <f>IF($B17&gt;0, 'Transaction Report Data'!K12/1000, "---")</f>
        <v>0</v>
      </c>
      <c r="O36" s="9">
        <f>IF($B17&gt;0, 'Transaction Report Data'!L12/1000, "---")</f>
        <v>1.6E-2</v>
      </c>
      <c r="P36" s="10"/>
      <c r="Q36" s="1"/>
      <c r="R36" s="10"/>
      <c r="S36" s="9"/>
      <c r="T36" s="9"/>
      <c r="U36" s="9"/>
      <c r="V36" s="10"/>
    </row>
    <row r="37" spans="1:22">
      <c r="A37" s="2" t="s">
        <v>23</v>
      </c>
      <c r="B37" s="57">
        <f t="shared" si="3"/>
        <v>0.10109075222339273</v>
      </c>
      <c r="C37" t="str">
        <f t="shared" si="4"/>
        <v>Ok</v>
      </c>
      <c r="G37" s="11">
        <v>0.10100000000000001</v>
      </c>
      <c r="H37" s="25">
        <f t="shared" si="1"/>
        <v>0.100495</v>
      </c>
      <c r="I37" s="25">
        <f t="shared" si="2"/>
        <v>0.101505</v>
      </c>
      <c r="K37" s="10"/>
      <c r="L37" s="9">
        <f>IF($B18&gt;1, ('Transaction Report Data'!I13/1000)/$B18, "---")</f>
        <v>1.7922098812831678E-5</v>
      </c>
      <c r="M37" s="9">
        <f>IF($B18&gt;2,SQRT(('Transaction Report Data'!J13-('Transaction Report Data'!I13^2)/$B18)/($B18-1))/1000,"---")</f>
        <v>1.3944429233708747E-4</v>
      </c>
      <c r="N37" s="9">
        <f>IF($B18&gt;0, 'Transaction Report Data'!K13/1000, "---")</f>
        <v>0</v>
      </c>
      <c r="O37" s="9">
        <f>IF($B18&gt;0, 'Transaction Report Data'!L13/1000, "---")</f>
        <v>2.3E-2</v>
      </c>
      <c r="P37" s="10"/>
      <c r="Q37" s="1"/>
      <c r="R37" s="10"/>
      <c r="S37" s="9"/>
      <c r="T37" s="9"/>
      <c r="U37" s="9"/>
      <c r="V37" s="10"/>
    </row>
    <row r="38" spans="1:22" ht="12.75" customHeight="1">
      <c r="A38" s="2" t="s">
        <v>24</v>
      </c>
      <c r="B38" s="57">
        <f t="shared" si="3"/>
        <v>9.9299550558109045E-2</v>
      </c>
      <c r="C38" t="str">
        <f t="shared" si="4"/>
        <v>Too Low</v>
      </c>
      <c r="G38" s="11">
        <v>0.1</v>
      </c>
      <c r="H38" s="25">
        <f t="shared" si="1"/>
        <v>9.9500000000000005E-2</v>
      </c>
      <c r="I38" s="25">
        <f t="shared" si="2"/>
        <v>0.10049999999999999</v>
      </c>
      <c r="K38" s="10"/>
      <c r="L38" s="9">
        <f>IF($B19&gt;1, ('Transaction Report Data'!I14/1000)/$B19, "---")</f>
        <v>0</v>
      </c>
      <c r="M38" s="9">
        <f>IF($B19&gt;2,SQRT(('Transaction Report Data'!J14-('Transaction Report Data'!I14^2)/$B19)/($B19-1))/1000,"---")</f>
        <v>0</v>
      </c>
      <c r="N38" s="9">
        <f>IF($B19&gt;0, 'Transaction Report Data'!K14/1000, "---")</f>
        <v>0</v>
      </c>
      <c r="O38" s="9">
        <f>IF($B19&gt;0, 'Transaction Report Data'!L14/1000, "---")</f>
        <v>0</v>
      </c>
      <c r="P38" s="10"/>
      <c r="Q38" s="1"/>
      <c r="R38" s="10"/>
      <c r="S38" s="9"/>
      <c r="T38" s="9"/>
      <c r="U38" s="9"/>
      <c r="V38" s="10"/>
    </row>
    <row r="39" spans="1:22">
      <c r="A39" s="21" t="s">
        <v>25</v>
      </c>
      <c r="B39" s="57">
        <f t="shared" si="3"/>
        <v>0.19016449109914216</v>
      </c>
      <c r="C39" t="str">
        <f t="shared" si="4"/>
        <v>Ok</v>
      </c>
      <c r="G39" s="11">
        <v>0.19</v>
      </c>
      <c r="H39" s="25">
        <f t="shared" si="1"/>
        <v>0.18905</v>
      </c>
      <c r="I39" s="25">
        <f t="shared" si="2"/>
        <v>0.19094999999999998</v>
      </c>
      <c r="K39" s="10"/>
      <c r="L39" s="9">
        <f>IF($B20&gt;1, ('Transaction Report Data'!I15/1000)/$B20, "---")</f>
        <v>3.1538583942185849E-6</v>
      </c>
      <c r="M39" s="9">
        <f>IF($B20&gt;2,SQRT(('Transaction Report Data'!J15-('Transaction Report Data'!I15^2)/$B20)/($B20-1))/1000,"---")</f>
        <v>5.9311258685206253E-5</v>
      </c>
      <c r="N39" s="9">
        <f>IF($B20&gt;0, 'Transaction Report Data'!K15/1000, "---")</f>
        <v>0</v>
      </c>
      <c r="O39" s="9">
        <f>IF($B20&gt;0, 'Transaction Report Data'!L15/1000, "---")</f>
        <v>1.6E-2</v>
      </c>
      <c r="P39" s="10"/>
      <c r="Q39" s="1"/>
      <c r="R39" s="10"/>
      <c r="S39" s="9"/>
      <c r="T39" s="9"/>
      <c r="U39" s="9"/>
      <c r="V39" s="10"/>
    </row>
    <row r="40" spans="1:22">
      <c r="A40" s="21" t="s">
        <v>33</v>
      </c>
      <c r="B40" s="57">
        <f t="shared" si="3"/>
        <v>2.0016862700158271E-2</v>
      </c>
      <c r="C40" t="str">
        <f t="shared" si="4"/>
        <v>Ok</v>
      </c>
      <c r="G40" s="11">
        <v>0.02</v>
      </c>
      <c r="H40" s="25">
        <f t="shared" si="1"/>
        <v>1.9900000000000001E-2</v>
      </c>
      <c r="I40" s="25">
        <f t="shared" si="2"/>
        <v>2.01E-2</v>
      </c>
      <c r="K40" s="10"/>
      <c r="L40" s="9">
        <f>IF($B21&gt;1, ('Transaction Report Data'!I16/1000)/$B21, "---")</f>
        <v>5.6655975413950738E-6</v>
      </c>
      <c r="M40" s="9">
        <f>IF($B21&gt;2,SQRT(('Transaction Report Data'!J16-('Transaction Report Data'!I16^2)/$B21)/($B21-1))/1000,"---")</f>
        <v>8.3192911481614875E-5</v>
      </c>
      <c r="N40" s="9">
        <f>IF($B21&gt;0, 'Transaction Report Data'!K16/1000, "---")</f>
        <v>0</v>
      </c>
      <c r="O40" s="9">
        <f>IF($B21&gt;0, 'Transaction Report Data'!L16/1000, "---")</f>
        <v>1.4999999999999999E-2</v>
      </c>
      <c r="P40" s="10"/>
      <c r="Q40" s="1"/>
      <c r="R40" s="10"/>
      <c r="S40" s="9"/>
      <c r="T40" s="9"/>
      <c r="U40" s="9"/>
      <c r="V40" s="10"/>
    </row>
    <row r="41" spans="1:22" ht="12.75" customHeight="1">
      <c r="A41" s="13" t="s">
        <v>31</v>
      </c>
      <c r="B41" s="58"/>
      <c r="K41" s="10"/>
      <c r="L41" s="9">
        <f>IF($B22&gt;1, ('Transaction Report Data'!I17/1000)/$B22, "---")</f>
        <v>59.36414179104478</v>
      </c>
      <c r="M41" s="9">
        <f>IF($B22&gt;2,SQRT(('Transaction Report Data'!J17-('Transaction Report Data'!I17^2)/$B22)/($B22-1))/1000,"---")</f>
        <v>5.2004278657878649</v>
      </c>
      <c r="N41" s="9">
        <f>IF($B22&gt;0, 'Transaction Report Data'!K17/1000, "---")</f>
        <v>0</v>
      </c>
      <c r="O41" s="9">
        <f>IF($B22&gt;0, 'Transaction Report Data'!L17/1000, "---")</f>
        <v>59.997</v>
      </c>
      <c r="P41" s="10"/>
      <c r="R41" s="10"/>
      <c r="S41" s="9">
        <f>IF($B22&gt;1, ('Transaction Report Data'!O17/1000)/($B22 - 1), "---")</f>
        <v>60.000533834586463</v>
      </c>
      <c r="T41" s="9">
        <f>IF($B22&gt;1, 'Transaction Report Data'!Q17/1000, "---")</f>
        <v>59.996000000000002</v>
      </c>
      <c r="U41" s="9">
        <f>IF($B22&gt;1, 'Transaction Report Data'!R17/1000, "---")</f>
        <v>60.012999999999998</v>
      </c>
      <c r="V41" s="10"/>
    </row>
    <row r="42" spans="1:22">
      <c r="A42" s="13" t="s">
        <v>32</v>
      </c>
      <c r="B42" s="58"/>
      <c r="K42" s="10"/>
      <c r="L42" s="9" t="str">
        <f>IF($B23&gt;1, ('Transaction Report Data'!I18/1000)/$B23, "---")</f>
        <v>---</v>
      </c>
      <c r="M42" s="9" t="str">
        <f>IF($B23&gt;2,SQRT(('Transaction Report Data'!J18-('Transaction Report Data'!I18^2)/$B23)/($B23-1))/1000,"---")</f>
        <v>---</v>
      </c>
      <c r="N42" s="9" t="str">
        <f>IF($B23&gt;0, 'Transaction Report Data'!K18/1000, "---")</f>
        <v>---</v>
      </c>
      <c r="O42" s="9" t="str">
        <f>IF($B23&gt;0, 'Transaction Report Data'!L18/1000, "---")</f>
        <v>---</v>
      </c>
      <c r="P42" s="10"/>
      <c r="R42" s="10"/>
      <c r="S42" s="9"/>
      <c r="T42" s="9"/>
      <c r="U42" s="9"/>
      <c r="V42" s="10"/>
    </row>
    <row r="43" spans="1:22" ht="3" customHeight="1">
      <c r="A43" s="5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R43" s="5"/>
      <c r="S43" s="5"/>
      <c r="T43" s="5"/>
      <c r="U43" s="5"/>
      <c r="V43" s="5"/>
    </row>
    <row r="45" spans="1:22" ht="3" customHeight="1">
      <c r="A45" s="5"/>
      <c r="B45" s="5"/>
      <c r="C45" s="5"/>
      <c r="D45" s="5"/>
      <c r="E45" s="5"/>
      <c r="F45" s="5"/>
    </row>
    <row r="46" spans="1:22">
      <c r="A46" s="62" t="s">
        <v>36</v>
      </c>
      <c r="B46" s="63"/>
      <c r="C46" s="63"/>
      <c r="D46" s="63"/>
      <c r="E46" s="63"/>
      <c r="F46" s="6"/>
      <c r="H46" s="13" t="s">
        <v>69</v>
      </c>
    </row>
    <row r="47" spans="1:22">
      <c r="A47" s="2"/>
      <c r="B47" s="4"/>
      <c r="C47" s="14"/>
      <c r="D47" s="14"/>
      <c r="F47" s="6"/>
      <c r="H47" s="56">
        <f>'Transaction Report Data'!A35</f>
        <v>101.508594</v>
      </c>
    </row>
    <row r="48" spans="1:22">
      <c r="A48" s="2" t="s">
        <v>18</v>
      </c>
      <c r="B48" s="18" t="s">
        <v>62</v>
      </c>
      <c r="C48" s="14"/>
      <c r="D48" s="14"/>
      <c r="F48" s="7"/>
    </row>
    <row r="49" spans="1:14">
      <c r="A49" s="2" t="s">
        <v>19</v>
      </c>
      <c r="B49" s="18" t="str">
        <f>'Transaction Parameter Report'!$C$12</f>
        <v>Ok</v>
      </c>
      <c r="C49" s="14"/>
      <c r="D49" s="14"/>
      <c r="F49" s="7"/>
      <c r="H49" s="13" t="s">
        <v>64</v>
      </c>
    </row>
    <row r="50" spans="1:14">
      <c r="A50" s="2" t="s">
        <v>20</v>
      </c>
      <c r="B50" s="18" t="s">
        <v>62</v>
      </c>
      <c r="C50" s="14"/>
      <c r="D50" s="14"/>
      <c r="F50" s="7"/>
      <c r="H50" t="s">
        <v>65</v>
      </c>
      <c r="I50">
        <f>'Transaction Report Data'!B29</f>
        <v>-1</v>
      </c>
      <c r="J50" t="s">
        <v>66</v>
      </c>
      <c r="K50"/>
      <c r="L50">
        <f>'Transaction Report Data'!D29</f>
        <v>0</v>
      </c>
      <c r="M50" t="s">
        <v>67</v>
      </c>
      <c r="N50">
        <f>'Transaction Report Data'!F29</f>
        <v>0</v>
      </c>
    </row>
    <row r="51" spans="1:14">
      <c r="A51" s="2" t="s">
        <v>21</v>
      </c>
      <c r="B51" s="18" t="str">
        <f>'Transaction Parameter Report'!$I$12</f>
        <v>Ok</v>
      </c>
      <c r="C51" s="14"/>
      <c r="D51" s="14"/>
      <c r="F51" s="7"/>
    </row>
    <row r="52" spans="1:14">
      <c r="A52" s="2" t="s">
        <v>22</v>
      </c>
      <c r="B52" s="18" t="str">
        <f>'Transaction Parameter Report'!$O$12</f>
        <v>Ok</v>
      </c>
      <c r="C52" s="14"/>
      <c r="D52" s="14"/>
      <c r="F52" s="7"/>
      <c r="H52" s="13" t="s">
        <v>68</v>
      </c>
    </row>
    <row r="53" spans="1:14">
      <c r="A53" s="2" t="s">
        <v>30</v>
      </c>
      <c r="B53" s="18" t="str">
        <f>'Transaction Parameter Report'!$C$22</f>
        <v>Ok</v>
      </c>
      <c r="F53" s="7"/>
      <c r="H53" t="s">
        <v>65</v>
      </c>
      <c r="I53">
        <f>'Transaction Report Data'!B32</f>
        <v>-1</v>
      </c>
      <c r="J53" t="s">
        <v>66</v>
      </c>
      <c r="K53"/>
      <c r="L53">
        <f>'Transaction Report Data'!D32</f>
        <v>0</v>
      </c>
      <c r="M53" t="s">
        <v>67</v>
      </c>
      <c r="N53">
        <f>'Transaction Report Data'!F32</f>
        <v>0</v>
      </c>
    </row>
    <row r="54" spans="1:14">
      <c r="A54" s="2" t="s">
        <v>23</v>
      </c>
      <c r="B54" s="18" t="str">
        <f>'Transaction Parameter Report'!$O$22</f>
        <v>Ok</v>
      </c>
      <c r="F54" s="7"/>
    </row>
    <row r="55" spans="1:14">
      <c r="A55" s="2" t="s">
        <v>24</v>
      </c>
      <c r="B55" s="18" t="s">
        <v>62</v>
      </c>
      <c r="F55" s="7"/>
    </row>
    <row r="56" spans="1:14">
      <c r="A56" s="21" t="s">
        <v>25</v>
      </c>
      <c r="B56" s="18" t="s">
        <v>62</v>
      </c>
      <c r="F56" s="7"/>
    </row>
    <row r="57" spans="1:14">
      <c r="A57" s="21" t="s">
        <v>33</v>
      </c>
      <c r="B57" s="18" t="str">
        <f>'Transaction Parameter Report'!$I$22</f>
        <v>Ok</v>
      </c>
      <c r="F57" s="7"/>
    </row>
    <row r="58" spans="1:14" ht="3" customHeight="1">
      <c r="A58" s="5"/>
      <c r="B58" s="5"/>
      <c r="C58" s="5"/>
      <c r="D58" s="5"/>
      <c r="E58" s="5"/>
      <c r="F58" s="7"/>
    </row>
    <row r="59" spans="1:14">
      <c r="F59"/>
    </row>
    <row r="60" spans="1:14">
      <c r="F60"/>
    </row>
    <row r="61" spans="1:14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  <c r="N61" s="15"/>
    </row>
    <row r="62" spans="1:14">
      <c r="A62" s="24"/>
      <c r="B62" s="15"/>
      <c r="C62" s="15"/>
      <c r="D62" s="15"/>
      <c r="E62" s="15"/>
      <c r="F62" s="15"/>
      <c r="G62" s="24"/>
      <c r="H62" s="15"/>
      <c r="I62" s="15"/>
      <c r="J62" s="15"/>
      <c r="K62" s="15"/>
      <c r="L62" s="24"/>
      <c r="M62" s="15"/>
      <c r="N62" s="15"/>
    </row>
    <row r="63" spans="1:14">
      <c r="A63" s="22"/>
      <c r="B63" s="22"/>
      <c r="C63" s="49"/>
      <c r="D63" s="49"/>
      <c r="E63" s="50"/>
      <c r="F63" s="50"/>
      <c r="G63" s="22"/>
      <c r="H63" s="22"/>
      <c r="I63" s="51"/>
      <c r="J63" s="50"/>
      <c r="K63" s="50"/>
      <c r="L63" s="22"/>
      <c r="M63" s="22"/>
      <c r="N63" s="23"/>
    </row>
    <row r="64" spans="1:14">
      <c r="A64" s="22"/>
      <c r="B64" s="22"/>
      <c r="C64" s="52"/>
      <c r="D64" s="52"/>
      <c r="E64" s="50"/>
      <c r="F64" s="50"/>
      <c r="G64" s="22"/>
      <c r="H64" s="22"/>
      <c r="I64" s="52"/>
      <c r="J64" s="50"/>
      <c r="K64" s="50"/>
      <c r="L64" s="50"/>
      <c r="M64" s="50"/>
      <c r="N64" s="15"/>
    </row>
    <row r="65" spans="1:14">
      <c r="A65" s="50"/>
      <c r="B65" s="22"/>
      <c r="C65" s="52"/>
      <c r="D65" s="52"/>
      <c r="E65" s="50"/>
      <c r="F65" s="50"/>
      <c r="G65" s="50"/>
      <c r="H65" s="53"/>
      <c r="I65" s="50"/>
      <c r="J65" s="50"/>
      <c r="K65" s="50"/>
      <c r="L65" s="50"/>
      <c r="M65" s="50"/>
      <c r="N65" s="15"/>
    </row>
    <row r="66" spans="1:14">
      <c r="A66" s="53"/>
      <c r="B66" s="50"/>
      <c r="C66" s="50"/>
      <c r="D66" s="50"/>
      <c r="E66" s="50"/>
      <c r="F66" s="50"/>
      <c r="G66" s="50"/>
      <c r="H66" s="53"/>
      <c r="I66" s="50"/>
      <c r="J66" s="50"/>
      <c r="K66" s="50"/>
      <c r="L66" s="50"/>
      <c r="M66" s="50"/>
      <c r="N66" s="15"/>
    </row>
    <row r="67" spans="1:14">
      <c r="A67" s="22"/>
      <c r="B67" s="22"/>
      <c r="C67" s="49"/>
      <c r="D67" s="49"/>
      <c r="E67" s="50"/>
      <c r="F67" s="50"/>
      <c r="G67" s="50"/>
      <c r="H67" s="50"/>
      <c r="I67" s="50"/>
      <c r="J67" s="50"/>
      <c r="K67" s="50"/>
      <c r="L67" s="50"/>
      <c r="M67" s="50"/>
      <c r="N67" s="15"/>
    </row>
    <row r="68" spans="1:14">
      <c r="A68" s="22"/>
      <c r="B68" s="22"/>
      <c r="C68" s="52"/>
      <c r="D68" s="52"/>
      <c r="E68" s="50"/>
      <c r="F68" s="50"/>
      <c r="G68" s="50"/>
      <c r="H68" s="50"/>
      <c r="I68" s="50"/>
      <c r="J68" s="50"/>
      <c r="K68" s="50"/>
      <c r="L68" s="50"/>
      <c r="M68" s="50"/>
      <c r="N68" s="15"/>
    </row>
    <row r="69" spans="1:14">
      <c r="A69" s="50"/>
      <c r="B69" s="22"/>
      <c r="C69" s="52"/>
      <c r="D69" s="52"/>
      <c r="E69" s="50"/>
      <c r="F69" s="50"/>
      <c r="G69" s="50"/>
      <c r="H69" s="50"/>
      <c r="I69" s="50"/>
      <c r="J69" s="50"/>
      <c r="K69" s="50"/>
      <c r="L69" s="50"/>
      <c r="M69" s="50"/>
      <c r="N69" s="15"/>
    </row>
    <row r="70" spans="1:14">
      <c r="A70" s="54"/>
      <c r="B70" s="54"/>
      <c r="C70" s="54"/>
      <c r="D70" s="54"/>
      <c r="E70" s="54"/>
      <c r="F70" s="50"/>
      <c r="G70" s="54"/>
      <c r="H70" s="54"/>
      <c r="I70" s="54"/>
      <c r="J70" s="54"/>
      <c r="K70" s="50"/>
      <c r="L70" s="54"/>
      <c r="M70" s="54"/>
      <c r="N70" s="14"/>
    </row>
    <row r="71" spans="1:14">
      <c r="A71" s="31"/>
      <c r="B71" s="31"/>
      <c r="C71" s="31"/>
      <c r="D71" s="31"/>
      <c r="E71" s="31"/>
      <c r="F71" s="55"/>
      <c r="G71" s="31"/>
      <c r="H71" s="31"/>
      <c r="I71" s="31"/>
      <c r="J71" s="31"/>
      <c r="K71" s="55"/>
      <c r="L71" s="31"/>
      <c r="M71" s="31"/>
    </row>
    <row r="72" spans="1:14">
      <c r="A72" s="31"/>
      <c r="B72" s="31"/>
      <c r="C72" s="31"/>
      <c r="D72" s="31"/>
      <c r="E72" s="31"/>
      <c r="F72" s="55"/>
      <c r="G72" s="31"/>
      <c r="H72" s="31"/>
      <c r="I72" s="31"/>
      <c r="J72" s="31"/>
      <c r="K72" s="55"/>
      <c r="L72" s="31"/>
      <c r="M72" s="31"/>
    </row>
    <row r="73" spans="1:14">
      <c r="A73" s="31"/>
      <c r="B73" s="31"/>
      <c r="C73" s="31"/>
      <c r="D73" s="31"/>
      <c r="E73" s="31"/>
      <c r="F73" s="55"/>
      <c r="G73" s="31"/>
      <c r="H73" s="31"/>
      <c r="I73" s="31"/>
      <c r="J73" s="31"/>
      <c r="K73" s="55"/>
      <c r="L73" s="31"/>
      <c r="M73" s="31"/>
    </row>
  </sheetData>
  <mergeCells count="5">
    <mergeCell ref="A46:E46"/>
    <mergeCell ref="A1:C1"/>
    <mergeCell ref="A2:B2"/>
    <mergeCell ref="B5:C5"/>
    <mergeCell ref="B6:C6"/>
  </mergeCells>
  <phoneticPr fontId="0" type="noConversion"/>
  <conditionalFormatting sqref="C31:D40">
    <cfRule type="expression" dxfId="8" priority="1" stopIfTrue="1">
      <formula>OR(B31&lt;H31, B31&gt;I31)</formula>
    </cfRule>
    <cfRule type="expression" dxfId="7" priority="2" stopIfTrue="1">
      <formula>AND(B31&gt;=H31, B31&lt;=I31)</formula>
    </cfRule>
  </conditionalFormatting>
  <conditionalFormatting sqref="B48:B57">
    <cfRule type="cellIs" dxfId="6" priority="3" stopIfTrue="1" operator="equal">
      <formula>"Not Ok"</formula>
    </cfRule>
    <cfRule type="cellIs" dxfId="5" priority="4" stopIfTrue="1" operator="equal">
      <formula>"Ok"</formula>
    </cfRule>
    <cfRule type="expression" dxfId="4" priority="5" stopIfTrue="1">
      <formula>AND(B48 &lt;&gt; "Not Ok", B48 &lt;&gt; "Ok")</formula>
    </cfRule>
  </conditionalFormatting>
  <pageMargins left="0.75" right="0.75" top="1" bottom="1" header="0.5" footer="0.5"/>
  <pageSetup orientation="portrait" horizontalDpi="300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Q40"/>
  <sheetViews>
    <sheetView workbookViewId="0">
      <selection sqref="A1:C1"/>
    </sheetView>
  </sheetViews>
  <sheetFormatPr defaultRowHeight="12.75"/>
  <cols>
    <col min="1" max="1" width="15.140625" customWidth="1"/>
    <col min="4" max="5" width="9.28515625" bestFit="1" customWidth="1"/>
    <col min="6" max="6" width="2.85546875" customWidth="1"/>
    <col min="7" max="7" width="20.5703125" bestFit="1" customWidth="1"/>
    <col min="12" max="12" width="2.85546875" customWidth="1"/>
    <col min="13" max="13" width="18.5703125" bestFit="1" customWidth="1"/>
    <col min="16" max="17" width="9.28515625" bestFit="1" customWidth="1"/>
  </cols>
  <sheetData>
    <row r="1" spans="1:17" ht="15.75">
      <c r="A1" s="64" t="s">
        <v>16</v>
      </c>
      <c r="B1" s="65"/>
      <c r="C1" s="65"/>
    </row>
    <row r="2" spans="1:17">
      <c r="A2" s="66" t="s">
        <v>35</v>
      </c>
      <c r="B2" s="66"/>
      <c r="C2" t="str">
        <f>IF('Transaction Report Data'!B1&gt;0,'Transaction Report Data'!B1,"---")</f>
        <v>2.4.20</v>
      </c>
    </row>
    <row r="4" spans="1:17">
      <c r="A4" t="s">
        <v>8</v>
      </c>
    </row>
    <row r="5" spans="1:17">
      <c r="A5" s="8" t="s">
        <v>9</v>
      </c>
      <c r="B5" s="67">
        <f>IF('Transaction Report Data'!B4&gt;0,'Transaction Report Data'!B4,"---")</f>
        <v>41507.634548611109</v>
      </c>
      <c r="C5" s="67"/>
    </row>
    <row r="6" spans="1:17">
      <c r="A6" s="8" t="s">
        <v>10</v>
      </c>
      <c r="B6" s="67">
        <f>IF('Transaction Report Data'!B5&gt;0,'Transaction Report Data'!B5,"---")</f>
        <v>41507.728564814817</v>
      </c>
      <c r="C6" s="67"/>
    </row>
    <row r="7" spans="1:17">
      <c r="A7" s="8" t="s">
        <v>13</v>
      </c>
      <c r="B7" s="20">
        <f>IF(B5="---",0,(B6-B5)*3600*24)</f>
        <v>8123.0000003473833</v>
      </c>
      <c r="C7" s="16" t="s">
        <v>14</v>
      </c>
    </row>
    <row r="8" spans="1:17" ht="13.5" thickBot="1"/>
    <row r="9" spans="1:17" ht="14.25" thickTop="1" thickBot="1">
      <c r="A9" s="71" t="s">
        <v>36</v>
      </c>
      <c r="B9" s="72"/>
      <c r="C9" s="72"/>
      <c r="D9" s="73"/>
      <c r="E9" s="73"/>
      <c r="F9" s="73"/>
      <c r="G9" s="73"/>
      <c r="H9" s="73"/>
      <c r="I9" s="73"/>
      <c r="J9" s="73"/>
      <c r="K9" s="73"/>
      <c r="L9" s="73"/>
      <c r="M9" s="73"/>
      <c r="N9" s="73"/>
      <c r="O9" s="73"/>
      <c r="P9" s="73"/>
      <c r="Q9" s="74"/>
    </row>
    <row r="10" spans="1:17" ht="14.25" thickTop="1" thickBot="1"/>
    <row r="11" spans="1:17" ht="13.5" thickTop="1">
      <c r="A11" s="68" t="s">
        <v>19</v>
      </c>
      <c r="B11" s="69"/>
      <c r="C11" s="69"/>
      <c r="D11" s="69"/>
      <c r="E11" s="70"/>
      <c r="G11" s="68" t="s">
        <v>21</v>
      </c>
      <c r="H11" s="69"/>
      <c r="I11" s="69"/>
      <c r="J11" s="69"/>
      <c r="K11" s="70"/>
      <c r="M11" s="68" t="s">
        <v>22</v>
      </c>
      <c r="N11" s="69"/>
      <c r="O11" s="69"/>
      <c r="P11" s="69"/>
      <c r="Q11" s="70"/>
    </row>
    <row r="12" spans="1:17">
      <c r="A12" s="41" t="s">
        <v>40</v>
      </c>
      <c r="B12" s="14"/>
      <c r="C12" s="14" t="str">
        <f>IF(B16 &lt;&gt; "---", IF(AND(C16 = "Ok", C17 = "Ok"), "Ok", "Not Ok"), "---")</f>
        <v>Ok</v>
      </c>
      <c r="D12" s="14"/>
      <c r="E12" s="33"/>
      <c r="G12" s="41" t="s">
        <v>40</v>
      </c>
      <c r="H12" s="14"/>
      <c r="I12" s="14" t="str">
        <f>IF(H16 &lt;&gt; "---", IF(AND(I16 = "Ok", I17 = "Ok", I18 = "Ok"), "Ok", "Not Ok"), "---")</f>
        <v>Ok</v>
      </c>
      <c r="J12" s="14"/>
      <c r="K12" s="33"/>
      <c r="M12" s="41" t="s">
        <v>40</v>
      </c>
      <c r="N12" s="14"/>
      <c r="O12" s="14" t="str">
        <f>IF(N16 &lt;&gt; "---", IF(AND(O16 = "Ok"), "Ok", "Not Ok"), "---")</f>
        <v>Ok</v>
      </c>
      <c r="P12" s="14"/>
      <c r="Q12" s="33"/>
    </row>
    <row r="13" spans="1:17">
      <c r="A13" s="32"/>
      <c r="B13" s="14"/>
      <c r="C13" s="14"/>
      <c r="D13" s="14"/>
      <c r="E13" s="33"/>
      <c r="G13" s="32"/>
      <c r="H13" s="14"/>
      <c r="I13" s="14"/>
      <c r="J13" s="14"/>
      <c r="K13" s="33"/>
      <c r="M13" s="32"/>
      <c r="N13" s="14"/>
      <c r="O13" s="14"/>
      <c r="P13" s="14"/>
      <c r="Q13" s="33"/>
    </row>
    <row r="14" spans="1:17">
      <c r="A14" s="32"/>
      <c r="B14" s="14"/>
      <c r="C14" s="14"/>
      <c r="D14" s="35" t="s">
        <v>39</v>
      </c>
      <c r="E14" s="33"/>
      <c r="G14" s="32"/>
      <c r="H14" s="14"/>
      <c r="I14" s="14"/>
      <c r="J14" s="35" t="s">
        <v>39</v>
      </c>
      <c r="K14" s="33"/>
      <c r="M14" s="32"/>
      <c r="N14" s="14"/>
      <c r="O14" s="14"/>
      <c r="P14" s="35" t="s">
        <v>39</v>
      </c>
      <c r="Q14" s="33"/>
    </row>
    <row r="15" spans="1:17">
      <c r="A15" s="32"/>
      <c r="B15" s="14"/>
      <c r="C15" s="14"/>
      <c r="D15" s="35" t="s">
        <v>6</v>
      </c>
      <c r="E15" s="36" t="s">
        <v>7</v>
      </c>
      <c r="G15" s="32"/>
      <c r="H15" s="14"/>
      <c r="I15" s="14"/>
      <c r="J15" s="35" t="s">
        <v>6</v>
      </c>
      <c r="K15" s="36" t="s">
        <v>7</v>
      </c>
      <c r="M15" s="32"/>
      <c r="N15" s="14"/>
      <c r="O15" s="14"/>
      <c r="P15" s="35" t="s">
        <v>6</v>
      </c>
      <c r="Q15" s="36" t="s">
        <v>7</v>
      </c>
    </row>
    <row r="16" spans="1:17" ht="13.5" thickBot="1">
      <c r="A16" s="41" t="s">
        <v>37</v>
      </c>
      <c r="B16" s="37">
        <f>IF(('Transaction Report'!$B$13 - 'Transaction Report'!$C$13) &gt; 0,'Transaction Report Data'!$C$21/('Transaction Report'!$B$13 - 'Transaction Report'!$C$13),"---")</f>
        <v>0.50000486365122254</v>
      </c>
      <c r="C16" s="14" t="str">
        <f>IF(B16 &lt;&gt; "---", IF(B16 &lt; D16, "Too Low", IF(B16 &gt; E16, "Too High", "Ok")), "")</f>
        <v>Ok</v>
      </c>
      <c r="D16" s="37">
        <v>0.48</v>
      </c>
      <c r="E16" s="38">
        <v>0.52</v>
      </c>
      <c r="G16" s="41" t="s">
        <v>41</v>
      </c>
      <c r="H16" s="37">
        <f>IF(('Transaction Report'!$B$15 - 'Transaction Report'!$C$15) &gt; 0,'Transaction Report Data'!$C$22/('Transaction Report'!$B$15 - 'Transaction Report'!$C$15),"---")</f>
        <v>0.6001083582763157</v>
      </c>
      <c r="I16" s="14" t="str">
        <f>IF(H16 &lt;&gt; "---", IF(H16 &lt; J16, "Too Low", IF(H16 &gt; K16, "Too High", "Ok")), "")</f>
        <v>Ok</v>
      </c>
      <c r="J16" s="37">
        <v>0.56999999999999995</v>
      </c>
      <c r="K16" s="38">
        <v>0.63</v>
      </c>
      <c r="M16" s="42" t="s">
        <v>44</v>
      </c>
      <c r="N16" s="39">
        <f>IF(('Transaction Report'!$B$16 - 'Transaction Report'!$C$16) &gt; 0,'Transaction Report Data'!$C$23/('Transaction Report'!$B$16 - 'Transaction Report'!$C$16),"---")</f>
        <v>1.0077733680032844E-2</v>
      </c>
      <c r="O16" s="34" t="str">
        <f>IF(N16 &lt;&gt; "---", IF(N16 &lt; P16, "Too Low", IF(N16 &gt; Q16, "Too High", "Ok")), "")</f>
        <v>Ok</v>
      </c>
      <c r="P16" s="39">
        <v>8.9999999999999993E-3</v>
      </c>
      <c r="Q16" s="40">
        <v>1.0999999999999999E-2</v>
      </c>
    </row>
    <row r="17" spans="1:17" ht="14.25" thickTop="1" thickBot="1">
      <c r="A17" s="42" t="s">
        <v>38</v>
      </c>
      <c r="B17" s="39">
        <f>IF(('Transaction Report'!$B$13 - 'Transaction Report'!$C$13) &gt; 0,'Transaction Report Data'!$E$21/('Transaction Report'!$B$13 - 'Transaction Report'!$C$13),"---")</f>
        <v>0.50001341188670467</v>
      </c>
      <c r="C17" s="34" t="str">
        <f>IF(B17 &lt;&gt; "---", IF(B17 &lt; D17, "Too Low", IF(B17 &gt; E17, "Too High", "Ok")), "")</f>
        <v>Ok</v>
      </c>
      <c r="D17" s="39">
        <v>0.48</v>
      </c>
      <c r="E17" s="40">
        <v>0.52</v>
      </c>
      <c r="G17" s="41" t="s">
        <v>42</v>
      </c>
      <c r="H17" s="37">
        <f>IF(('Transaction Report'!$B$15 - 'Transaction Report'!$C$15) &gt; 0,'Transaction Report Data'!$E$22/('Transaction Report'!$B$15 - 'Transaction Report'!$C$15),"---")</f>
        <v>0.35001554057793921</v>
      </c>
      <c r="I17" s="14" t="str">
        <f>IF(H17 &lt;&gt; "---", IF(H17 &lt; J17, "Too Low", IF(H17 &gt; K17, "Too High", "Ok")), "")</f>
        <v>Ok</v>
      </c>
      <c r="J17" s="37">
        <v>0.33</v>
      </c>
      <c r="K17" s="38">
        <v>0.37</v>
      </c>
      <c r="M17" s="35"/>
      <c r="N17" s="37"/>
      <c r="O17" s="14"/>
      <c r="P17" s="37"/>
      <c r="Q17" s="37"/>
    </row>
    <row r="18" spans="1:17" ht="14.25" thickTop="1" thickBot="1">
      <c r="D18" s="14"/>
      <c r="E18" s="14"/>
      <c r="G18" s="42" t="s">
        <v>43</v>
      </c>
      <c r="H18" s="39">
        <f>IF(('Transaction Report'!$B$15 - 'Transaction Report'!$C$15) &gt; 0,'Transaction Report Data'!$G$22/('Transaction Report'!$B$15 - 'Transaction Report'!$C$15),"---")</f>
        <v>4.9876101145745075E-2</v>
      </c>
      <c r="I18" s="34" t="str">
        <f>IF(H18 &lt;&gt; "---", IF(H18 &lt; J18, "Too Low", IF(H18 &gt; K18, "Too High", "Ok")), "")</f>
        <v>Ok</v>
      </c>
      <c r="J18" s="39">
        <v>4.4999999999999998E-2</v>
      </c>
      <c r="K18" s="40">
        <v>5.5E-2</v>
      </c>
    </row>
    <row r="19" spans="1:17" ht="13.5" thickTop="1"/>
    <row r="20" spans="1:17" ht="13.5" thickBot="1"/>
    <row r="21" spans="1:17" ht="13.5" thickTop="1">
      <c r="A21" s="68" t="s">
        <v>30</v>
      </c>
      <c r="B21" s="69"/>
      <c r="C21" s="69"/>
      <c r="D21" s="69"/>
      <c r="E21" s="70"/>
      <c r="G21" s="68" t="s">
        <v>33</v>
      </c>
      <c r="H21" s="69"/>
      <c r="I21" s="69"/>
      <c r="J21" s="69"/>
      <c r="K21" s="70"/>
      <c r="M21" s="68" t="s">
        <v>23</v>
      </c>
      <c r="N21" s="69"/>
      <c r="O21" s="69"/>
      <c r="P21" s="69"/>
      <c r="Q21" s="70"/>
    </row>
    <row r="22" spans="1:17">
      <c r="A22" s="41" t="s">
        <v>40</v>
      </c>
      <c r="B22" s="14"/>
      <c r="C22" s="14" t="str">
        <f>IF(B26 &lt;&gt; "---", IF(AND(C26 = "Ok", C27 = "Ok", C28 = "Ok", C29 = "Ok"), "Ok", "Not Ok"), "---")</f>
        <v>Ok</v>
      </c>
      <c r="D22" s="14"/>
      <c r="E22" s="33"/>
      <c r="G22" s="41" t="s">
        <v>40</v>
      </c>
      <c r="H22" s="14"/>
      <c r="I22" s="14" t="str">
        <f>IF(H26 &lt;&gt; "---", IF(AND(I26 = "Ok", I27 = "Ok", I28 = "Ok"), "Ok", "Not Ok"), "---")</f>
        <v>Ok</v>
      </c>
      <c r="J22" s="14"/>
      <c r="K22" s="33"/>
      <c r="M22" s="41" t="s">
        <v>40</v>
      </c>
      <c r="N22" s="14"/>
      <c r="O22" s="14" t="str">
        <f>IF(N26 &lt;&gt; "---", IF(AND(O26 = "Ok", O27 = "Ok", O28 = "Ok", O29 = "Ok", O30 = "Ok", O31 = "Ok", O32 = "Ok", O33 = "Ok", O34 = "Ok", O35 = "Ok", O36 = "Ok", O37 = "Ok", O38 = "Ok", O39 = "Ok"), "Ok", "Not Ok"), "---")</f>
        <v>Ok</v>
      </c>
      <c r="P22" s="14"/>
      <c r="Q22" s="33"/>
    </row>
    <row r="23" spans="1:17">
      <c r="A23" s="32"/>
      <c r="B23" s="14"/>
      <c r="C23" s="14"/>
      <c r="D23" s="14"/>
      <c r="E23" s="33"/>
      <c r="G23" s="32"/>
      <c r="H23" s="14"/>
      <c r="I23" s="14"/>
      <c r="J23" s="14"/>
      <c r="K23" s="33"/>
      <c r="M23" s="32"/>
      <c r="N23" s="14"/>
      <c r="O23" s="14"/>
      <c r="P23" s="14"/>
      <c r="Q23" s="33"/>
    </row>
    <row r="24" spans="1:17">
      <c r="A24" s="32"/>
      <c r="B24" s="14"/>
      <c r="C24" s="14"/>
      <c r="D24" s="35" t="s">
        <v>39</v>
      </c>
      <c r="E24" s="33"/>
      <c r="G24" s="32"/>
      <c r="H24" s="14"/>
      <c r="I24" s="14"/>
      <c r="J24" s="35" t="s">
        <v>39</v>
      </c>
      <c r="K24" s="33"/>
      <c r="M24" s="32"/>
      <c r="N24" s="14"/>
      <c r="O24" s="14"/>
      <c r="P24" s="35" t="s">
        <v>39</v>
      </c>
      <c r="Q24" s="33"/>
    </row>
    <row r="25" spans="1:17">
      <c r="A25" s="32"/>
      <c r="B25" s="14"/>
      <c r="C25" s="14"/>
      <c r="D25" s="35" t="s">
        <v>6</v>
      </c>
      <c r="E25" s="36" t="s">
        <v>7</v>
      </c>
      <c r="G25" s="32"/>
      <c r="H25" s="14"/>
      <c r="I25" s="14"/>
      <c r="J25" s="35" t="s">
        <v>6</v>
      </c>
      <c r="K25" s="36" t="s">
        <v>7</v>
      </c>
      <c r="M25" s="32"/>
      <c r="N25" s="14"/>
      <c r="O25" s="14"/>
      <c r="P25" s="35" t="s">
        <v>6</v>
      </c>
      <c r="Q25" s="36" t="s">
        <v>7</v>
      </c>
    </row>
    <row r="26" spans="1:17">
      <c r="A26" s="41" t="s">
        <v>45</v>
      </c>
      <c r="B26" s="37">
        <f>IF(('Transaction Report'!$B$17 - 'Transaction Report'!$C$17) &gt; 0,'Transaction Report Data'!$C$24/('Transaction Report'!$B$17 - 'Transaction Report'!$C$17),"---")</f>
        <v>0.30009488624906178</v>
      </c>
      <c r="C26" s="14" t="str">
        <f>IF(B26 &lt;&gt; "---", IF(B26 &lt; D26, "Too Low", IF(B26 &gt; E26, "Too High", "Ok")), "")</f>
        <v>Ok</v>
      </c>
      <c r="D26" s="37">
        <v>0.28499999999999998</v>
      </c>
      <c r="E26" s="38">
        <v>0.315</v>
      </c>
      <c r="G26" s="41" t="s">
        <v>45</v>
      </c>
      <c r="H26" s="37">
        <f>IF(('Transaction Report'!$B$21 - 'Transaction Report'!$C$21) &gt; 0,'Transaction Report Data'!$C$25/('Transaction Report'!$B$21 - 'Transaction Report'!$C$21),"---")</f>
        <v>0.32955499097566304</v>
      </c>
      <c r="I26" s="14" t="str">
        <f>IF(H26 &lt;&gt; "---", IF(H26 &lt; J26, "Too Low", IF(H26 &gt; K26, "Too High", "Ok")), "")</f>
        <v>Ok</v>
      </c>
      <c r="J26" s="37">
        <v>0.31</v>
      </c>
      <c r="K26" s="38">
        <v>0.35</v>
      </c>
      <c r="M26" s="41" t="s">
        <v>49</v>
      </c>
      <c r="N26" s="37">
        <f>IF(('Transaction Report'!$B$18 - 'Transaction Report'!$C$18) &gt; 0,'Transaction Report Data'!$C$26/('Transaction Report'!$B$18 - 'Transaction Report'!$C$18),"---")</f>
        <v>9.9996889051433849E-2</v>
      </c>
      <c r="O26" s="14" t="str">
        <f>IF(N26 &lt;&gt; "---", IF(N26 &lt; P26, "Too Low", IF(N26 &gt; Q26, "Too High", "Ok")), "")</f>
        <v>Ok</v>
      </c>
      <c r="P26" s="37">
        <v>9.5000000000000001E-2</v>
      </c>
      <c r="Q26" s="38">
        <v>0.105</v>
      </c>
    </row>
    <row r="27" spans="1:17">
      <c r="A27" s="41" t="s">
        <v>46</v>
      </c>
      <c r="B27" s="37">
        <f>IF(('Transaction Report'!$B$17 - 'Transaction Report'!$C$17) &gt; 0,'Transaction Report Data'!$E$24/('Transaction Report'!$B$17 - 'Transaction Report'!$C$17),"---")</f>
        <v>0.29994879687014281</v>
      </c>
      <c r="C27" s="14" t="str">
        <f>IF(B27 &lt;&gt; "---", IF(B27 &lt; D27, "Too Low", IF(B27 &gt; E27, "Too High", "Ok")), "")</f>
        <v>Ok</v>
      </c>
      <c r="D27" s="37">
        <v>0.28499999999999998</v>
      </c>
      <c r="E27" s="38">
        <v>0.315</v>
      </c>
      <c r="G27" s="41" t="s">
        <v>46</v>
      </c>
      <c r="H27" s="37">
        <f>IF(('Transaction Report'!$B$21 - 'Transaction Report'!$C$21) &gt; 0,'Transaction Report Data'!$E$25/('Transaction Report'!$B$21 - 'Transaction Report'!$C$21),"---")</f>
        <v>0.33020451331808204</v>
      </c>
      <c r="I27" s="14" t="str">
        <f>IF(H27 &lt;&gt; "---", IF(H27 &lt; J27, "Too Low", IF(H27 &gt; K27, "Too High", "Ok")), "")</f>
        <v>Ok</v>
      </c>
      <c r="J27" s="37">
        <v>0.31</v>
      </c>
      <c r="K27" s="38">
        <v>0.35</v>
      </c>
      <c r="M27" s="41" t="s">
        <v>50</v>
      </c>
      <c r="N27" s="37">
        <f>IF(('Transaction Report'!$B$18 - 'Transaction Report'!$C$18) &gt; 0,'Transaction Report Data'!$E$26/('Transaction Report'!$B$18 - 'Transaction Report'!$C$18),"---")</f>
        <v>0.40019697615799371</v>
      </c>
      <c r="O27" s="14" t="str">
        <f t="shared" ref="O27:O39" si="0">IF(N27 &lt;&gt; "---", IF(N27 &lt; P27, "Too Low", IF(N27 &gt; Q27, "Too High", "Ok")), "")</f>
        <v>Ok</v>
      </c>
      <c r="P27" s="37">
        <v>0.38</v>
      </c>
      <c r="Q27" s="38">
        <v>0.42</v>
      </c>
    </row>
    <row r="28" spans="1:17" ht="13.5" thickBot="1">
      <c r="A28" s="41" t="s">
        <v>47</v>
      </c>
      <c r="B28" s="37">
        <f>IF(('Transaction Report'!$B$17 - 'Transaction Report'!$C$17) &gt; 0,'Transaction Report Data'!$G$24/('Transaction Report'!$B$17 - 'Transaction Report'!$C$17),"---")</f>
        <v>0.30011548245658154</v>
      </c>
      <c r="C28" s="14" t="str">
        <f>IF(B28 &lt;&gt; "---", IF(B28 &lt; D28, "Too Low", IF(B28 &gt; E28, "Too High", "Ok")), "")</f>
        <v>Ok</v>
      </c>
      <c r="D28" s="37">
        <v>0.28499999999999998</v>
      </c>
      <c r="E28" s="38">
        <v>0.315</v>
      </c>
      <c r="G28" s="42" t="s">
        <v>47</v>
      </c>
      <c r="H28" s="39">
        <f>IF(('Transaction Report'!$B$21 - 'Transaction Report'!$C$21) &gt; 0,'Transaction Report Data'!$G$25/('Transaction Report'!$B$21 - 'Transaction Report'!$C$21),"---")</f>
        <v>0.34024049570625498</v>
      </c>
      <c r="I28" s="34" t="str">
        <f>IF(H28 &lt;&gt; "---", IF(H28 &lt; J28, "Too Low", IF(H28 &gt; K28, "Too High", "Ok")), "")</f>
        <v>Ok</v>
      </c>
      <c r="J28" s="39">
        <v>0.32</v>
      </c>
      <c r="K28" s="40">
        <v>0.36</v>
      </c>
      <c r="M28" s="41" t="s">
        <v>51</v>
      </c>
      <c r="N28" s="37">
        <f>IF(('Transaction Report'!$B$18 - 'Transaction Report'!$C$18) &gt; 0,'Transaction Report Data'!$G$26/('Transaction Report'!$B$18 - 'Transaction Report'!$C$18),"---")</f>
        <v>7.9762824316388023E-2</v>
      </c>
      <c r="O28" s="14" t="str">
        <f t="shared" si="0"/>
        <v>Ok</v>
      </c>
      <c r="P28" s="37">
        <v>7.4999999999999997E-2</v>
      </c>
      <c r="Q28" s="38">
        <v>8.5000000000000006E-2</v>
      </c>
    </row>
    <row r="29" spans="1:17" ht="14.25" thickTop="1" thickBot="1">
      <c r="A29" s="42" t="s">
        <v>48</v>
      </c>
      <c r="B29" s="39">
        <f>IF(('Transaction Report'!$B$17 - 'Transaction Report'!$C$17) &gt; 0,'Transaction Report Data'!$I$24/('Transaction Report'!$B$17 - 'Transaction Report'!$C$17),"---")</f>
        <v>9.9840834424213862E-2</v>
      </c>
      <c r="C29" s="34" t="str">
        <f>IF(B29 &lt;&gt; "---", IF(B29 &lt; D29, "Too Low", IF(B29 &gt; E29, "Too High", "Ok")), "")</f>
        <v>Ok</v>
      </c>
      <c r="D29" s="39">
        <v>9.5000000000000001E-2</v>
      </c>
      <c r="E29" s="40">
        <v>0.105</v>
      </c>
      <c r="G29" s="35"/>
      <c r="H29" s="37"/>
      <c r="I29" s="14"/>
      <c r="J29" s="37"/>
      <c r="K29" s="37"/>
      <c r="M29" s="41" t="s">
        <v>52</v>
      </c>
      <c r="N29" s="37">
        <f>IF(('Transaction Report'!$B$18) &gt; 0,'Transaction Report Data'!$I$26/('Transaction Report'!$B$18),"---")</f>
        <v>9.8700534020878267E-3</v>
      </c>
      <c r="O29" s="14" t="str">
        <f t="shared" si="0"/>
        <v>Ok</v>
      </c>
      <c r="P29" s="37">
        <v>9.4000000000000004E-3</v>
      </c>
      <c r="Q29" s="38">
        <v>1.04E-2</v>
      </c>
    </row>
    <row r="30" spans="1:17" ht="13.5" thickTop="1">
      <c r="M30" s="44" t="s">
        <v>53</v>
      </c>
      <c r="N30" s="37">
        <f>IF(('Transaction Report'!$B$18 - 'Transaction Report'!$C$18) &gt; 0,'Transaction Report Data'!$K$26/('Transaction Report'!$B$18 - 'Transaction Report'!$C$18),"---")</f>
        <v>0.34940277375209228</v>
      </c>
      <c r="O30" s="14" t="str">
        <f t="shared" si="0"/>
        <v>Ok</v>
      </c>
      <c r="P30" s="43">
        <v>0.33</v>
      </c>
      <c r="Q30" s="45">
        <v>0.37</v>
      </c>
    </row>
    <row r="31" spans="1:17">
      <c r="M31" s="44" t="s">
        <v>63</v>
      </c>
      <c r="N31" s="37">
        <f>IF(('Transaction Report'!$B$18 - 'Transaction Report'!$C$18) &gt; 0,'Transaction Report Data'!$M$26/('Transaction Report'!$B$18 - 'Transaction Report'!$C$18),"---")</f>
        <v>0.24985507532289369</v>
      </c>
      <c r="O31" s="14" t="str">
        <f t="shared" si="0"/>
        <v>Ok</v>
      </c>
      <c r="P31" s="43">
        <v>0.24</v>
      </c>
      <c r="Q31" s="45">
        <v>0.26</v>
      </c>
    </row>
    <row r="32" spans="1:17">
      <c r="M32" s="44" t="s">
        <v>54</v>
      </c>
      <c r="N32" s="37">
        <f>IF(('Transaction Report'!$B$18 - 'Transaction Report'!$C$18) &gt; 0,'Transaction Report Data'!$O$26/('Transaction Report'!$B$18 - 'Transaction Report'!$C$18),"---")</f>
        <v>0.24998748032894108</v>
      </c>
      <c r="O32" s="14" t="str">
        <f t="shared" si="0"/>
        <v>Ok</v>
      </c>
      <c r="P32" s="43">
        <v>0.24</v>
      </c>
      <c r="Q32" s="45">
        <v>0.26</v>
      </c>
    </row>
    <row r="33" spans="13:17">
      <c r="M33" s="44" t="s">
        <v>55</v>
      </c>
      <c r="N33" s="37">
        <f>IF(('Transaction Report'!$B$18 - 'Transaction Report'!$C$18) &gt; 0,'Transaction Report Data'!$Q$26/('Transaction Report'!$B$18 - 'Transaction Report'!$C$18),"---")</f>
        <v>0.24984445257169219</v>
      </c>
      <c r="O33" s="14" t="str">
        <f t="shared" si="0"/>
        <v>Ok</v>
      </c>
      <c r="P33" s="43">
        <v>0.24</v>
      </c>
      <c r="Q33" s="45">
        <v>0.26</v>
      </c>
    </row>
    <row r="34" spans="13:17">
      <c r="M34" s="44" t="s">
        <v>56</v>
      </c>
      <c r="N34" s="37">
        <f>IF(('Transaction Report'!$B$18 - 'Transaction Report'!$C$18) &gt; 0,'Transaction Report Data'!$S$26/('Transaction Report'!$B$18 - 'Transaction Report'!$C$18),"---")</f>
        <v>0.25031299177647304</v>
      </c>
      <c r="O34" s="14" t="str">
        <f t="shared" si="0"/>
        <v>Ok</v>
      </c>
      <c r="P34" s="43">
        <v>0.24</v>
      </c>
      <c r="Q34" s="45">
        <v>0.26</v>
      </c>
    </row>
    <row r="35" spans="13:17">
      <c r="M35" s="44" t="s">
        <v>57</v>
      </c>
      <c r="N35" s="37">
        <f>IF(('Transaction Report'!$B$18 - 'Transaction Report'!$C$18) &gt; 0,'Transaction Report Data'!$U$26/('Transaction Report'!$B$18 - 'Transaction Report'!$C$18),"---")</f>
        <v>0.30001684464833384</v>
      </c>
      <c r="O35" s="14" t="str">
        <f t="shared" si="0"/>
        <v>Ok</v>
      </c>
      <c r="P35" s="43">
        <v>0.29699999999999999</v>
      </c>
      <c r="Q35" s="45">
        <v>0.30299999999999999</v>
      </c>
    </row>
    <row r="36" spans="13:17">
      <c r="M36" s="44" t="s">
        <v>58</v>
      </c>
      <c r="N36" s="37">
        <f>IF(('Transaction Report'!$B$18 - 'Transaction Report'!$C$18) &gt; 0,'Transaction Report Data'!$W$26/('Transaction Report'!$B$18 - 'Transaction Report'!$C$18),"---")</f>
        <v>0.29981690929536259</v>
      </c>
      <c r="O36" s="14" t="str">
        <f t="shared" si="0"/>
        <v>Ok</v>
      </c>
      <c r="P36" s="43">
        <v>0.29699999999999999</v>
      </c>
      <c r="Q36" s="45">
        <v>0.30299999999999999</v>
      </c>
    </row>
    <row r="37" spans="13:17">
      <c r="M37" s="44" t="s">
        <v>59</v>
      </c>
      <c r="N37" s="37">
        <f>IF(('Transaction Report'!$B$18 - 'Transaction Report'!$C$18) &gt; 0,'Transaction Report Data'!$Y$26/('Transaction Report'!$B$18 - 'Transaction Report'!$C$18),"---")</f>
        <v>0.19980484488506942</v>
      </c>
      <c r="O37" s="14" t="str">
        <f t="shared" si="0"/>
        <v>Ok</v>
      </c>
      <c r="P37" s="43">
        <v>0.19800000000000001</v>
      </c>
      <c r="Q37" s="45">
        <v>0.20199999999999999</v>
      </c>
    </row>
    <row r="38" spans="13:17">
      <c r="M38" s="44" t="s">
        <v>60</v>
      </c>
      <c r="N38" s="37">
        <f>IF(('Transaction Report'!$B$18 - 'Transaction Report'!$C$18) &gt; 0,'Transaction Report Data'!$AA$26/('Transaction Report'!$B$18 - 'Transaction Report'!$C$18),"---")</f>
        <v>0.10016950875845837</v>
      </c>
      <c r="O38" s="14" t="str">
        <f t="shared" si="0"/>
        <v>Ok</v>
      </c>
      <c r="P38" s="43">
        <v>9.9000000000000005E-2</v>
      </c>
      <c r="Q38" s="45">
        <v>0.10099999999999999</v>
      </c>
    </row>
    <row r="39" spans="13:17" ht="13.5" thickBot="1">
      <c r="M39" s="46" t="s">
        <v>61</v>
      </c>
      <c r="N39" s="39">
        <f>IF(('Transaction Report'!$B$18 - 'Transaction Report'!$C$18) &gt; 0,'Transaction Report Data'!$AC$26/('Transaction Report'!$B$18 - 'Transaction Report'!$C$18),"---")</f>
        <v>0.10019189241277583</v>
      </c>
      <c r="O39" s="34" t="str">
        <f t="shared" si="0"/>
        <v>Ok</v>
      </c>
      <c r="P39" s="47">
        <v>9.9000000000000005E-2</v>
      </c>
      <c r="Q39" s="48">
        <v>0.10099999999999999</v>
      </c>
    </row>
    <row r="40" spans="13:17" ht="13.5" thickTop="1"/>
  </sheetData>
  <mergeCells count="11">
    <mergeCell ref="A1:C1"/>
    <mergeCell ref="A2:B2"/>
    <mergeCell ref="B5:C5"/>
    <mergeCell ref="B6:C6"/>
    <mergeCell ref="A21:E21"/>
    <mergeCell ref="G21:K21"/>
    <mergeCell ref="M21:Q21"/>
    <mergeCell ref="A9:Q9"/>
    <mergeCell ref="A11:E11"/>
    <mergeCell ref="G11:K11"/>
    <mergeCell ref="M11:Q11"/>
  </mergeCells>
  <phoneticPr fontId="8" type="noConversion"/>
  <conditionalFormatting sqref="I26:I29 C16:C17 O16:O17 O26:O39 C26:C29 I16:I18">
    <cfRule type="expression" dxfId="3" priority="1" stopIfTrue="1">
      <formula>OR(B16 &lt; D16, B16 &gt; E16)</formula>
    </cfRule>
    <cfRule type="expression" dxfId="2" priority="2" stopIfTrue="1">
      <formula>AND(B16 &gt;= D16, B16 &lt;= E16)</formula>
    </cfRule>
  </conditionalFormatting>
  <conditionalFormatting sqref="I12 C12 O12 C22 I22 O22">
    <cfRule type="cellIs" dxfId="1" priority="3" stopIfTrue="1" operator="equal">
      <formula>"Not Ok"</formula>
    </cfRule>
    <cfRule type="cellIs" dxfId="0" priority="4" stopIfTrue="1" operator="equal">
      <formula>"Ok"</formula>
    </cfRule>
  </conditionalFormatting>
  <pageMargins left="0.75" right="0.75" top="1" bottom="1" header="0.5" footer="0.5"/>
  <pageSetup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2"/>
  <dimension ref="A1:BH2303"/>
  <sheetViews>
    <sheetView workbookViewId="0">
      <selection sqref="A1:IV65536"/>
    </sheetView>
  </sheetViews>
  <sheetFormatPr defaultRowHeight="12.75"/>
  <sheetData>
    <row r="1" spans="1:18">
      <c r="A1" t="s">
        <v>73</v>
      </c>
      <c r="B1" t="s">
        <v>74</v>
      </c>
    </row>
    <row r="2" spans="1:18">
      <c r="A2" t="s">
        <v>75</v>
      </c>
      <c r="B2" t="s">
        <v>76</v>
      </c>
    </row>
    <row r="3" spans="1:18">
      <c r="A3" t="s">
        <v>77</v>
      </c>
    </row>
    <row r="4" spans="1:18">
      <c r="A4" t="s">
        <v>78</v>
      </c>
      <c r="B4" s="28">
        <v>41507.634548611109</v>
      </c>
    </row>
    <row r="5" spans="1:18">
      <c r="A5" t="s">
        <v>79</v>
      </c>
      <c r="B5" s="28">
        <v>41507.728564814817</v>
      </c>
    </row>
    <row r="6" spans="1:18">
      <c r="B6" t="s">
        <v>1</v>
      </c>
      <c r="C6" t="s">
        <v>80</v>
      </c>
      <c r="D6" t="s">
        <v>81</v>
      </c>
      <c r="E6" t="s">
        <v>82</v>
      </c>
      <c r="F6" t="s">
        <v>83</v>
      </c>
      <c r="G6" t="s">
        <v>84</v>
      </c>
      <c r="H6" t="s">
        <v>85</v>
      </c>
      <c r="I6" t="s">
        <v>86</v>
      </c>
      <c r="J6" t="s">
        <v>87</v>
      </c>
      <c r="K6" t="s">
        <v>88</v>
      </c>
      <c r="L6" t="s">
        <v>89</v>
      </c>
      <c r="M6" t="s">
        <v>90</v>
      </c>
      <c r="N6" t="s">
        <v>91</v>
      </c>
      <c r="O6" t="s">
        <v>92</v>
      </c>
      <c r="P6" t="s">
        <v>93</v>
      </c>
      <c r="Q6" t="s">
        <v>94</v>
      </c>
      <c r="R6" t="s">
        <v>95</v>
      </c>
    </row>
    <row r="7" spans="1:18">
      <c r="A7" t="s">
        <v>18</v>
      </c>
      <c r="B7">
        <v>1278755</v>
      </c>
      <c r="C7">
        <v>0</v>
      </c>
      <c r="D7">
        <v>0</v>
      </c>
      <c r="E7">
        <v>14496230</v>
      </c>
      <c r="F7">
        <v>626099202</v>
      </c>
      <c r="G7">
        <v>0</v>
      </c>
      <c r="H7">
        <v>2683</v>
      </c>
      <c r="I7">
        <v>136174</v>
      </c>
      <c r="J7">
        <v>150456</v>
      </c>
      <c r="K7">
        <v>0</v>
      </c>
      <c r="L7">
        <v>31</v>
      </c>
      <c r="M7">
        <v>0</v>
      </c>
      <c r="N7">
        <v>0</v>
      </c>
      <c r="O7">
        <v>0</v>
      </c>
      <c r="P7">
        <v>0</v>
      </c>
      <c r="Q7">
        <v>2147483647</v>
      </c>
      <c r="R7">
        <v>0</v>
      </c>
    </row>
    <row r="8" spans="1:18">
      <c r="A8" t="s">
        <v>19</v>
      </c>
      <c r="B8">
        <v>3392513</v>
      </c>
      <c r="C8">
        <v>0</v>
      </c>
      <c r="D8">
        <v>0</v>
      </c>
      <c r="E8">
        <v>34689372</v>
      </c>
      <c r="F8">
        <v>3287360740</v>
      </c>
      <c r="G8">
        <v>0</v>
      </c>
      <c r="H8">
        <v>28566</v>
      </c>
      <c r="I8">
        <v>14410</v>
      </c>
      <c r="J8">
        <v>15476</v>
      </c>
      <c r="K8">
        <v>0</v>
      </c>
      <c r="L8">
        <v>16</v>
      </c>
      <c r="M8">
        <v>0</v>
      </c>
      <c r="N8">
        <v>0</v>
      </c>
      <c r="O8">
        <v>0</v>
      </c>
      <c r="P8">
        <v>0</v>
      </c>
      <c r="Q8">
        <v>2147483647</v>
      </c>
      <c r="R8">
        <v>0</v>
      </c>
    </row>
    <row r="9" spans="1:18">
      <c r="A9" t="s">
        <v>20</v>
      </c>
      <c r="B9">
        <v>258912</v>
      </c>
      <c r="C9">
        <v>0</v>
      </c>
      <c r="D9">
        <v>0</v>
      </c>
      <c r="E9">
        <v>22882683</v>
      </c>
      <c r="F9">
        <v>7445037951</v>
      </c>
      <c r="G9">
        <v>0</v>
      </c>
      <c r="H9">
        <v>2028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2147483647</v>
      </c>
      <c r="R9">
        <v>0</v>
      </c>
    </row>
    <row r="10" spans="1:18">
      <c r="A10" t="s">
        <v>21</v>
      </c>
      <c r="B10">
        <v>4697380</v>
      </c>
      <c r="C10">
        <v>0</v>
      </c>
      <c r="D10">
        <v>0</v>
      </c>
      <c r="E10">
        <v>37909711</v>
      </c>
      <c r="F10">
        <v>3056482873</v>
      </c>
      <c r="G10">
        <v>0</v>
      </c>
      <c r="H10">
        <v>6779</v>
      </c>
      <c r="I10">
        <v>17834</v>
      </c>
      <c r="J10">
        <v>19578</v>
      </c>
      <c r="K10">
        <v>0</v>
      </c>
      <c r="L10">
        <v>16</v>
      </c>
      <c r="M10">
        <v>0</v>
      </c>
      <c r="N10">
        <v>0</v>
      </c>
      <c r="O10">
        <v>0</v>
      </c>
      <c r="P10">
        <v>0</v>
      </c>
      <c r="Q10">
        <v>2147483647</v>
      </c>
      <c r="R10">
        <v>0</v>
      </c>
    </row>
    <row r="11" spans="1:18">
      <c r="A11" t="s">
        <v>22</v>
      </c>
      <c r="B11">
        <v>3653500</v>
      </c>
      <c r="C11">
        <v>0</v>
      </c>
      <c r="D11">
        <v>0</v>
      </c>
      <c r="E11">
        <v>17131869</v>
      </c>
      <c r="F11">
        <v>236771943</v>
      </c>
      <c r="G11">
        <v>0</v>
      </c>
      <c r="H11">
        <v>3103</v>
      </c>
      <c r="I11">
        <v>12332</v>
      </c>
      <c r="J11">
        <v>13994</v>
      </c>
      <c r="K11">
        <v>0</v>
      </c>
      <c r="L11">
        <v>16</v>
      </c>
      <c r="M11">
        <v>0</v>
      </c>
      <c r="N11">
        <v>0</v>
      </c>
      <c r="O11">
        <v>0</v>
      </c>
      <c r="P11">
        <v>0</v>
      </c>
      <c r="Q11">
        <v>2147483647</v>
      </c>
      <c r="R11">
        <v>0</v>
      </c>
    </row>
    <row r="12" spans="1:18">
      <c r="A12" t="s">
        <v>30</v>
      </c>
      <c r="B12">
        <v>2087763</v>
      </c>
      <c r="C12">
        <v>0</v>
      </c>
      <c r="D12">
        <v>0</v>
      </c>
      <c r="E12">
        <v>204853536</v>
      </c>
      <c r="F12">
        <v>23750593970</v>
      </c>
      <c r="G12">
        <v>1</v>
      </c>
      <c r="H12">
        <v>760</v>
      </c>
      <c r="I12">
        <v>11329</v>
      </c>
      <c r="J12">
        <v>12523</v>
      </c>
      <c r="K12">
        <v>0</v>
      </c>
      <c r="L12">
        <v>16</v>
      </c>
      <c r="M12">
        <v>0</v>
      </c>
      <c r="N12">
        <v>0</v>
      </c>
      <c r="O12">
        <v>0</v>
      </c>
      <c r="P12">
        <v>0</v>
      </c>
      <c r="Q12">
        <v>2147483647</v>
      </c>
      <c r="R12">
        <v>0</v>
      </c>
    </row>
    <row r="13" spans="1:18">
      <c r="A13" t="s">
        <v>23</v>
      </c>
      <c r="B13">
        <v>2635852</v>
      </c>
      <c r="C13">
        <v>0</v>
      </c>
      <c r="D13">
        <v>26016</v>
      </c>
      <c r="E13">
        <v>291375032</v>
      </c>
      <c r="F13">
        <v>98781981298</v>
      </c>
      <c r="G13">
        <v>2</v>
      </c>
      <c r="H13">
        <v>5518</v>
      </c>
      <c r="I13">
        <v>47240</v>
      </c>
      <c r="J13">
        <v>52100</v>
      </c>
      <c r="K13">
        <v>0</v>
      </c>
      <c r="L13">
        <v>23</v>
      </c>
      <c r="M13">
        <v>0</v>
      </c>
      <c r="N13">
        <v>0</v>
      </c>
      <c r="O13">
        <v>0</v>
      </c>
      <c r="P13">
        <v>0</v>
      </c>
      <c r="Q13">
        <v>2147483647</v>
      </c>
      <c r="R13">
        <v>0</v>
      </c>
    </row>
    <row r="14" spans="1:18">
      <c r="A14" t="s">
        <v>24</v>
      </c>
      <c r="B14">
        <v>2589148</v>
      </c>
      <c r="C14">
        <v>0</v>
      </c>
      <c r="D14">
        <v>0</v>
      </c>
      <c r="E14">
        <v>282677576</v>
      </c>
      <c r="F14">
        <v>92005050824</v>
      </c>
      <c r="G14">
        <v>0</v>
      </c>
      <c r="H14">
        <v>2044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2147483647</v>
      </c>
      <c r="R14">
        <v>0</v>
      </c>
    </row>
    <row r="15" spans="1:18">
      <c r="A15" t="s">
        <v>25</v>
      </c>
      <c r="B15">
        <v>4958371</v>
      </c>
      <c r="C15">
        <v>0</v>
      </c>
      <c r="D15">
        <v>0</v>
      </c>
      <c r="E15">
        <v>37072899</v>
      </c>
      <c r="F15">
        <v>9938226561</v>
      </c>
      <c r="G15">
        <v>1</v>
      </c>
      <c r="H15">
        <v>53313</v>
      </c>
      <c r="I15">
        <v>15638</v>
      </c>
      <c r="J15">
        <v>17492</v>
      </c>
      <c r="K15">
        <v>0</v>
      </c>
      <c r="L15">
        <v>16</v>
      </c>
      <c r="M15">
        <v>0</v>
      </c>
      <c r="N15">
        <v>0</v>
      </c>
      <c r="O15">
        <v>0</v>
      </c>
      <c r="P15">
        <v>0</v>
      </c>
      <c r="Q15">
        <v>2147483647</v>
      </c>
      <c r="R15">
        <v>0</v>
      </c>
    </row>
    <row r="16" spans="1:18">
      <c r="A16" t="s">
        <v>33</v>
      </c>
      <c r="B16">
        <v>521922</v>
      </c>
      <c r="C16">
        <v>0</v>
      </c>
      <c r="D16">
        <v>0</v>
      </c>
      <c r="E16">
        <v>101889030</v>
      </c>
      <c r="F16">
        <v>30686172368</v>
      </c>
      <c r="G16">
        <v>12</v>
      </c>
      <c r="H16">
        <v>13727</v>
      </c>
      <c r="I16">
        <v>2957</v>
      </c>
      <c r="J16">
        <v>3629</v>
      </c>
      <c r="K16">
        <v>0</v>
      </c>
      <c r="L16">
        <v>15</v>
      </c>
      <c r="M16">
        <v>0</v>
      </c>
      <c r="N16">
        <v>0</v>
      </c>
      <c r="O16">
        <v>0</v>
      </c>
      <c r="P16">
        <v>0</v>
      </c>
      <c r="Q16">
        <v>2147483647</v>
      </c>
      <c r="R16">
        <v>0</v>
      </c>
    </row>
    <row r="17" spans="1:29">
      <c r="A17" t="s">
        <v>31</v>
      </c>
      <c r="B17">
        <v>134</v>
      </c>
      <c r="C17">
        <v>0</v>
      </c>
      <c r="D17">
        <v>0</v>
      </c>
      <c r="E17">
        <v>25311</v>
      </c>
      <c r="F17">
        <v>51101823</v>
      </c>
      <c r="G17">
        <v>6</v>
      </c>
      <c r="H17">
        <v>6648</v>
      </c>
      <c r="I17">
        <v>7954795</v>
      </c>
      <c r="J17">
        <v>475826490147</v>
      </c>
      <c r="K17">
        <v>0</v>
      </c>
      <c r="L17">
        <v>59997</v>
      </c>
      <c r="M17">
        <v>0</v>
      </c>
      <c r="N17">
        <v>0</v>
      </c>
      <c r="O17">
        <v>7980071</v>
      </c>
      <c r="P17">
        <v>478808526279</v>
      </c>
      <c r="Q17">
        <v>59996</v>
      </c>
      <c r="R17">
        <v>60013</v>
      </c>
    </row>
    <row r="18" spans="1:29">
      <c r="A18" t="s">
        <v>32</v>
      </c>
      <c r="B18">
        <v>0</v>
      </c>
      <c r="C18">
        <v>0</v>
      </c>
      <c r="D18">
        <v>0</v>
      </c>
      <c r="E18">
        <v>0</v>
      </c>
      <c r="F18">
        <v>0</v>
      </c>
      <c r="G18">
        <v>2147483647</v>
      </c>
      <c r="H18">
        <v>0</v>
      </c>
      <c r="I18">
        <v>0</v>
      </c>
      <c r="J18">
        <v>0</v>
      </c>
      <c r="K18">
        <v>2147483647</v>
      </c>
      <c r="L18">
        <v>0</v>
      </c>
      <c r="M18">
        <v>0</v>
      </c>
      <c r="N18">
        <v>0</v>
      </c>
      <c r="O18">
        <v>0</v>
      </c>
      <c r="P18">
        <v>0</v>
      </c>
      <c r="Q18">
        <v>2147483647</v>
      </c>
      <c r="R18">
        <v>0</v>
      </c>
    </row>
    <row r="20" spans="1:29">
      <c r="A20" t="s">
        <v>96</v>
      </c>
    </row>
    <row r="21" spans="1:29">
      <c r="A21" t="s">
        <v>19</v>
      </c>
      <c r="B21" t="s">
        <v>97</v>
      </c>
      <c r="C21">
        <v>1696273</v>
      </c>
      <c r="D21" t="s">
        <v>98</v>
      </c>
      <c r="E21">
        <v>1696302</v>
      </c>
    </row>
    <row r="22" spans="1:29">
      <c r="A22" t="s">
        <v>21</v>
      </c>
      <c r="B22" t="s">
        <v>99</v>
      </c>
      <c r="C22">
        <v>2818937</v>
      </c>
      <c r="D22" t="s">
        <v>100</v>
      </c>
      <c r="E22">
        <v>1644156</v>
      </c>
      <c r="F22" t="s">
        <v>101</v>
      </c>
      <c r="G22">
        <v>234287</v>
      </c>
    </row>
    <row r="23" spans="1:29">
      <c r="A23" t="s">
        <v>22</v>
      </c>
      <c r="B23" t="s">
        <v>102</v>
      </c>
      <c r="C23">
        <v>36819</v>
      </c>
    </row>
    <row r="24" spans="1:29">
      <c r="A24" t="s">
        <v>30</v>
      </c>
      <c r="B24" t="s">
        <v>103</v>
      </c>
      <c r="C24">
        <v>626527</v>
      </c>
      <c r="D24" t="s">
        <v>104</v>
      </c>
      <c r="E24">
        <v>626222</v>
      </c>
      <c r="F24" t="s">
        <v>105</v>
      </c>
      <c r="G24">
        <v>626570</v>
      </c>
      <c r="H24" t="s">
        <v>106</v>
      </c>
      <c r="I24">
        <v>208444</v>
      </c>
    </row>
    <row r="25" spans="1:29">
      <c r="A25" t="s">
        <v>33</v>
      </c>
      <c r="B25" t="s">
        <v>103</v>
      </c>
      <c r="C25">
        <v>172002</v>
      </c>
      <c r="D25" t="s">
        <v>104</v>
      </c>
      <c r="E25">
        <v>172341</v>
      </c>
      <c r="F25" t="s">
        <v>105</v>
      </c>
      <c r="G25">
        <v>177579</v>
      </c>
    </row>
    <row r="26" spans="1:29">
      <c r="A26" t="s">
        <v>23</v>
      </c>
      <c r="B26" t="s">
        <v>107</v>
      </c>
      <c r="C26">
        <v>263577</v>
      </c>
      <c r="D26" t="s">
        <v>108</v>
      </c>
      <c r="E26">
        <v>1054860</v>
      </c>
      <c r="F26" t="s">
        <v>109</v>
      </c>
      <c r="G26">
        <v>210243</v>
      </c>
      <c r="H26" t="s">
        <v>110</v>
      </c>
      <c r="I26">
        <v>26016</v>
      </c>
      <c r="J26" t="s">
        <v>111</v>
      </c>
      <c r="K26">
        <v>920974</v>
      </c>
      <c r="L26" t="s">
        <v>112</v>
      </c>
      <c r="M26">
        <v>658581</v>
      </c>
      <c r="N26" t="s">
        <v>113</v>
      </c>
      <c r="O26">
        <v>658930</v>
      </c>
      <c r="P26" t="s">
        <v>114</v>
      </c>
      <c r="Q26">
        <v>658553</v>
      </c>
      <c r="R26" t="s">
        <v>115</v>
      </c>
      <c r="S26">
        <v>659788</v>
      </c>
      <c r="T26" t="s">
        <v>116</v>
      </c>
      <c r="U26">
        <v>790800</v>
      </c>
      <c r="V26" t="s">
        <v>117</v>
      </c>
      <c r="W26">
        <v>790273</v>
      </c>
      <c r="X26" t="s">
        <v>118</v>
      </c>
      <c r="Y26">
        <v>526656</v>
      </c>
      <c r="Z26" t="s">
        <v>119</v>
      </c>
      <c r="AA26">
        <v>264032</v>
      </c>
      <c r="AB26" t="s">
        <v>120</v>
      </c>
      <c r="AC26">
        <v>264091</v>
      </c>
    </row>
    <row r="28" spans="1:29">
      <c r="A28" t="s">
        <v>64</v>
      </c>
    </row>
    <row r="29" spans="1:29">
      <c r="A29" t="s">
        <v>65</v>
      </c>
      <c r="B29">
        <v>-1</v>
      </c>
      <c r="C29" t="s">
        <v>66</v>
      </c>
      <c r="D29">
        <v>0</v>
      </c>
      <c r="E29" t="s">
        <v>67</v>
      </c>
      <c r="F29">
        <v>0</v>
      </c>
    </row>
    <row r="31" spans="1:29">
      <c r="A31" t="s">
        <v>68</v>
      </c>
    </row>
    <row r="32" spans="1:29">
      <c r="A32" t="s">
        <v>65</v>
      </c>
      <c r="B32">
        <v>-1</v>
      </c>
      <c r="C32" t="s">
        <v>66</v>
      </c>
      <c r="D32">
        <v>0</v>
      </c>
      <c r="E32" t="s">
        <v>67</v>
      </c>
      <c r="F32">
        <v>0</v>
      </c>
    </row>
    <row r="34" spans="1:60">
      <c r="A34" t="s">
        <v>69</v>
      </c>
    </row>
    <row r="35" spans="1:60">
      <c r="A35">
        <v>101.508594</v>
      </c>
    </row>
    <row r="37" spans="1:60">
      <c r="A37" t="s">
        <v>0</v>
      </c>
      <c r="AE37" t="s">
        <v>70</v>
      </c>
    </row>
    <row r="38" spans="1:60">
      <c r="A38" t="s">
        <v>18</v>
      </c>
      <c r="B38" t="s">
        <v>12</v>
      </c>
      <c r="D38" t="s">
        <v>19</v>
      </c>
      <c r="E38" t="s">
        <v>12</v>
      </c>
      <c r="G38" t="s">
        <v>20</v>
      </c>
      <c r="H38" t="s">
        <v>12</v>
      </c>
      <c r="J38" t="s">
        <v>21</v>
      </c>
      <c r="K38" t="s">
        <v>12</v>
      </c>
      <c r="M38" t="s">
        <v>22</v>
      </c>
      <c r="N38" t="s">
        <v>12</v>
      </c>
      <c r="P38" t="s">
        <v>30</v>
      </c>
      <c r="Q38" t="s">
        <v>12</v>
      </c>
      <c r="S38" t="s">
        <v>23</v>
      </c>
      <c r="T38" t="s">
        <v>12</v>
      </c>
      <c r="V38" t="s">
        <v>24</v>
      </c>
      <c r="W38" t="s">
        <v>12</v>
      </c>
      <c r="Y38" t="s">
        <v>25</v>
      </c>
      <c r="Z38" t="s">
        <v>12</v>
      </c>
      <c r="AB38" t="s">
        <v>33</v>
      </c>
      <c r="AC38" t="s">
        <v>12</v>
      </c>
      <c r="AE38" t="s">
        <v>18</v>
      </c>
      <c r="AF38" t="s">
        <v>12</v>
      </c>
      <c r="AH38" t="s">
        <v>19</v>
      </c>
      <c r="AI38" t="s">
        <v>12</v>
      </c>
      <c r="AK38" t="s">
        <v>20</v>
      </c>
      <c r="AL38" t="s">
        <v>12</v>
      </c>
      <c r="AN38" t="s">
        <v>21</v>
      </c>
      <c r="AO38" t="s">
        <v>12</v>
      </c>
      <c r="AQ38" t="s">
        <v>22</v>
      </c>
      <c r="AR38" t="s">
        <v>12</v>
      </c>
      <c r="AT38" t="s">
        <v>30</v>
      </c>
      <c r="AU38" t="s">
        <v>12</v>
      </c>
      <c r="AW38" t="s">
        <v>23</v>
      </c>
      <c r="AX38" t="s">
        <v>12</v>
      </c>
      <c r="AZ38" t="s">
        <v>24</v>
      </c>
      <c r="BA38" t="s">
        <v>12</v>
      </c>
      <c r="BC38" t="s">
        <v>25</v>
      </c>
      <c r="BD38" t="s">
        <v>12</v>
      </c>
      <c r="BF38" t="s">
        <v>33</v>
      </c>
      <c r="BG38" t="s">
        <v>12</v>
      </c>
    </row>
    <row r="39" spans="1:60">
      <c r="A39">
        <v>27</v>
      </c>
      <c r="B39">
        <v>20</v>
      </c>
      <c r="D39">
        <v>286</v>
      </c>
      <c r="E39">
        <v>20</v>
      </c>
      <c r="G39">
        <v>21</v>
      </c>
      <c r="H39">
        <v>300</v>
      </c>
      <c r="J39">
        <v>68</v>
      </c>
      <c r="K39">
        <v>20</v>
      </c>
      <c r="M39">
        <v>32</v>
      </c>
      <c r="N39">
        <v>10</v>
      </c>
      <c r="P39">
        <v>8</v>
      </c>
      <c r="Q39">
        <v>150</v>
      </c>
      <c r="S39">
        <v>56</v>
      </c>
      <c r="T39">
        <v>360</v>
      </c>
      <c r="V39">
        <v>21</v>
      </c>
      <c r="W39">
        <v>350</v>
      </c>
      <c r="Y39">
        <v>534</v>
      </c>
      <c r="Z39">
        <v>20</v>
      </c>
      <c r="AB39">
        <v>138</v>
      </c>
      <c r="AC39">
        <v>400</v>
      </c>
      <c r="AE39">
        <v>1</v>
      </c>
      <c r="AF39">
        <v>250</v>
      </c>
      <c r="AH39">
        <v>1</v>
      </c>
      <c r="AI39">
        <v>250</v>
      </c>
      <c r="AK39">
        <v>1</v>
      </c>
      <c r="AL39">
        <v>250</v>
      </c>
      <c r="AN39">
        <v>1</v>
      </c>
      <c r="AO39">
        <v>250</v>
      </c>
      <c r="AQ39">
        <v>1</v>
      </c>
      <c r="AR39">
        <v>250</v>
      </c>
      <c r="AT39">
        <v>1</v>
      </c>
      <c r="AU39">
        <v>250</v>
      </c>
      <c r="AW39">
        <v>1</v>
      </c>
      <c r="AX39">
        <v>250</v>
      </c>
      <c r="AZ39">
        <v>1</v>
      </c>
      <c r="BA39">
        <v>250</v>
      </c>
      <c r="BC39">
        <v>1</v>
      </c>
      <c r="BD39">
        <v>250</v>
      </c>
      <c r="BF39">
        <v>1</v>
      </c>
      <c r="BG39">
        <v>250</v>
      </c>
    </row>
    <row r="40" spans="1:60">
      <c r="A40" t="s">
        <v>121</v>
      </c>
      <c r="B40" t="s">
        <v>1</v>
      </c>
      <c r="C40" t="s">
        <v>122</v>
      </c>
      <c r="D40" t="s">
        <v>121</v>
      </c>
      <c r="E40" t="s">
        <v>1</v>
      </c>
      <c r="F40" t="s">
        <v>122</v>
      </c>
      <c r="G40" t="s">
        <v>121</v>
      </c>
      <c r="H40" t="s">
        <v>1</v>
      </c>
      <c r="I40" t="s">
        <v>122</v>
      </c>
      <c r="J40" t="s">
        <v>121</v>
      </c>
      <c r="K40" t="s">
        <v>1</v>
      </c>
      <c r="L40" t="s">
        <v>122</v>
      </c>
      <c r="M40" t="s">
        <v>121</v>
      </c>
      <c r="N40" t="s">
        <v>1</v>
      </c>
      <c r="O40" t="s">
        <v>122</v>
      </c>
      <c r="P40" t="s">
        <v>121</v>
      </c>
      <c r="Q40" t="s">
        <v>1</v>
      </c>
      <c r="R40" t="s">
        <v>122</v>
      </c>
      <c r="S40" t="s">
        <v>121</v>
      </c>
      <c r="T40" t="s">
        <v>1</v>
      </c>
      <c r="U40" t="s">
        <v>122</v>
      </c>
      <c r="V40" t="s">
        <v>121</v>
      </c>
      <c r="W40" t="s">
        <v>1</v>
      </c>
      <c r="X40" t="s">
        <v>122</v>
      </c>
      <c r="Y40" t="s">
        <v>121</v>
      </c>
      <c r="Z40" t="s">
        <v>1</v>
      </c>
      <c r="AA40" t="s">
        <v>122</v>
      </c>
      <c r="AB40" t="s">
        <v>121</v>
      </c>
      <c r="AC40" t="s">
        <v>1</v>
      </c>
      <c r="AD40" t="s">
        <v>122</v>
      </c>
      <c r="AE40" t="s">
        <v>121</v>
      </c>
      <c r="AF40" t="s">
        <v>1</v>
      </c>
      <c r="AG40" t="s">
        <v>122</v>
      </c>
      <c r="AH40" t="s">
        <v>121</v>
      </c>
      <c r="AI40" t="s">
        <v>1</v>
      </c>
      <c r="AJ40" t="s">
        <v>122</v>
      </c>
      <c r="AK40" t="s">
        <v>121</v>
      </c>
      <c r="AL40" t="s">
        <v>1</v>
      </c>
      <c r="AM40" t="s">
        <v>122</v>
      </c>
      <c r="AN40" t="s">
        <v>121</v>
      </c>
      <c r="AO40" t="s">
        <v>1</v>
      </c>
      <c r="AP40" t="s">
        <v>122</v>
      </c>
      <c r="AQ40" t="s">
        <v>121</v>
      </c>
      <c r="AR40" t="s">
        <v>1</v>
      </c>
      <c r="AS40" t="s">
        <v>122</v>
      </c>
      <c r="AT40" t="s">
        <v>121</v>
      </c>
      <c r="AU40" t="s">
        <v>1</v>
      </c>
      <c r="AV40" t="s">
        <v>122</v>
      </c>
      <c r="AW40" t="s">
        <v>121</v>
      </c>
      <c r="AX40" t="s">
        <v>1</v>
      </c>
      <c r="AY40" t="s">
        <v>122</v>
      </c>
      <c r="AZ40" t="s">
        <v>121</v>
      </c>
      <c r="BA40" t="s">
        <v>1</v>
      </c>
      <c r="BB40" t="s">
        <v>122</v>
      </c>
      <c r="BC40" t="s">
        <v>121</v>
      </c>
      <c r="BD40" t="s">
        <v>1</v>
      </c>
      <c r="BE40" t="s">
        <v>122</v>
      </c>
      <c r="BF40" t="s">
        <v>121</v>
      </c>
      <c r="BG40" t="s">
        <v>1</v>
      </c>
      <c r="BH40" t="s">
        <v>122</v>
      </c>
    </row>
    <row r="41" spans="1:60">
      <c r="A41">
        <v>100</v>
      </c>
      <c r="B41">
        <v>1278603</v>
      </c>
      <c r="C41">
        <v>1278603</v>
      </c>
      <c r="D41">
        <v>100</v>
      </c>
      <c r="E41">
        <v>3378928</v>
      </c>
      <c r="F41">
        <v>3378928</v>
      </c>
      <c r="G41">
        <v>100</v>
      </c>
      <c r="H41">
        <v>199740</v>
      </c>
      <c r="I41">
        <v>199740</v>
      </c>
      <c r="J41">
        <v>100</v>
      </c>
      <c r="K41">
        <v>4675440</v>
      </c>
      <c r="L41">
        <v>4675440</v>
      </c>
      <c r="M41">
        <v>100</v>
      </c>
      <c r="N41">
        <v>3653062</v>
      </c>
      <c r="O41">
        <v>3653062</v>
      </c>
      <c r="P41">
        <v>100</v>
      </c>
      <c r="Q41">
        <v>988198</v>
      </c>
      <c r="R41">
        <v>988198</v>
      </c>
      <c r="S41">
        <v>100</v>
      </c>
      <c r="T41">
        <v>1975656</v>
      </c>
      <c r="U41">
        <v>1975656</v>
      </c>
      <c r="V41">
        <v>100</v>
      </c>
      <c r="W41">
        <v>1918966</v>
      </c>
      <c r="X41">
        <v>1918966</v>
      </c>
      <c r="Y41">
        <v>100</v>
      </c>
      <c r="Z41">
        <v>4958049</v>
      </c>
      <c r="AA41">
        <v>4958049</v>
      </c>
      <c r="AB41">
        <v>100</v>
      </c>
      <c r="AC41">
        <v>55063</v>
      </c>
      <c r="AD41">
        <v>55063</v>
      </c>
      <c r="AE41">
        <v>250</v>
      </c>
      <c r="AF41">
        <v>1278755</v>
      </c>
      <c r="AG41">
        <v>1278755</v>
      </c>
      <c r="AH41">
        <v>250</v>
      </c>
      <c r="AI41">
        <v>3392513</v>
      </c>
      <c r="AJ41">
        <v>3392513</v>
      </c>
      <c r="AK41">
        <v>250</v>
      </c>
      <c r="AL41">
        <v>258912</v>
      </c>
      <c r="AM41">
        <v>258912</v>
      </c>
      <c r="AN41">
        <v>250</v>
      </c>
      <c r="AO41">
        <v>4697380</v>
      </c>
      <c r="AP41">
        <v>4697380</v>
      </c>
      <c r="AQ41">
        <v>250</v>
      </c>
      <c r="AR41">
        <v>3653500</v>
      </c>
      <c r="AS41">
        <v>3653500</v>
      </c>
      <c r="AT41">
        <v>250</v>
      </c>
      <c r="AU41">
        <v>2087763</v>
      </c>
      <c r="AV41">
        <v>2087763</v>
      </c>
      <c r="AW41">
        <v>250</v>
      </c>
      <c r="AX41">
        <v>2635852</v>
      </c>
      <c r="AY41">
        <v>2635852</v>
      </c>
      <c r="AZ41">
        <v>250</v>
      </c>
      <c r="BA41">
        <v>2589148</v>
      </c>
      <c r="BB41">
        <v>2589148</v>
      </c>
      <c r="BC41">
        <v>250</v>
      </c>
      <c r="BD41">
        <v>4958371</v>
      </c>
      <c r="BE41">
        <v>4958371</v>
      </c>
      <c r="BF41">
        <v>250</v>
      </c>
      <c r="BG41">
        <v>521922</v>
      </c>
      <c r="BH41">
        <v>521922</v>
      </c>
    </row>
    <row r="42" spans="1:60">
      <c r="A42">
        <v>200</v>
      </c>
      <c r="B42">
        <v>30</v>
      </c>
      <c r="C42">
        <v>1278633</v>
      </c>
      <c r="D42">
        <v>200</v>
      </c>
      <c r="E42">
        <v>4232</v>
      </c>
      <c r="F42">
        <v>3383160</v>
      </c>
      <c r="G42">
        <v>200</v>
      </c>
      <c r="H42">
        <v>16999</v>
      </c>
      <c r="I42">
        <v>216739</v>
      </c>
      <c r="J42">
        <v>200</v>
      </c>
      <c r="K42">
        <v>6863</v>
      </c>
      <c r="L42">
        <v>4682303</v>
      </c>
      <c r="M42">
        <v>200</v>
      </c>
      <c r="N42">
        <v>205</v>
      </c>
      <c r="O42">
        <v>3653267</v>
      </c>
      <c r="P42">
        <v>200</v>
      </c>
      <c r="Q42">
        <v>1094302</v>
      </c>
      <c r="R42">
        <v>2082500</v>
      </c>
      <c r="S42">
        <v>200</v>
      </c>
      <c r="T42">
        <v>164220</v>
      </c>
      <c r="U42">
        <v>2139876</v>
      </c>
      <c r="V42">
        <v>200</v>
      </c>
      <c r="W42">
        <v>181216</v>
      </c>
      <c r="X42">
        <v>2100182</v>
      </c>
      <c r="Y42">
        <v>200</v>
      </c>
      <c r="Z42">
        <v>299</v>
      </c>
      <c r="AA42">
        <v>4958348</v>
      </c>
      <c r="AB42">
        <v>200</v>
      </c>
      <c r="AC42">
        <v>342701</v>
      </c>
      <c r="AD42">
        <v>397764</v>
      </c>
    </row>
    <row r="43" spans="1:60">
      <c r="A43">
        <v>300</v>
      </c>
      <c r="B43">
        <v>31</v>
      </c>
      <c r="C43">
        <v>1278664</v>
      </c>
      <c r="D43">
        <v>300</v>
      </c>
      <c r="E43">
        <v>3306</v>
      </c>
      <c r="F43">
        <v>3386466</v>
      </c>
      <c r="G43">
        <v>300</v>
      </c>
      <c r="H43">
        <v>16763</v>
      </c>
      <c r="I43">
        <v>233502</v>
      </c>
      <c r="J43">
        <v>300</v>
      </c>
      <c r="K43">
        <v>5360</v>
      </c>
      <c r="L43">
        <v>4687663</v>
      </c>
      <c r="M43">
        <v>300</v>
      </c>
      <c r="N43">
        <v>90</v>
      </c>
      <c r="O43">
        <v>3653357</v>
      </c>
      <c r="P43">
        <v>300</v>
      </c>
      <c r="Q43">
        <v>4499</v>
      </c>
      <c r="R43">
        <v>2086999</v>
      </c>
      <c r="S43">
        <v>300</v>
      </c>
      <c r="T43">
        <v>157787</v>
      </c>
      <c r="U43">
        <v>2297663</v>
      </c>
      <c r="V43">
        <v>300</v>
      </c>
      <c r="W43">
        <v>184678</v>
      </c>
      <c r="X43">
        <v>2284860</v>
      </c>
      <c r="Y43">
        <v>300</v>
      </c>
      <c r="Z43">
        <v>9</v>
      </c>
      <c r="AA43">
        <v>4958357</v>
      </c>
      <c r="AB43">
        <v>300</v>
      </c>
      <c r="AC43">
        <v>42836</v>
      </c>
      <c r="AD43">
        <v>440600</v>
      </c>
    </row>
    <row r="44" spans="1:60">
      <c r="A44">
        <v>400</v>
      </c>
      <c r="B44">
        <v>0</v>
      </c>
      <c r="C44">
        <v>1278664</v>
      </c>
      <c r="D44">
        <v>400</v>
      </c>
      <c r="E44">
        <v>2507</v>
      </c>
      <c r="F44">
        <v>3388973</v>
      </c>
      <c r="G44">
        <v>400</v>
      </c>
      <c r="H44">
        <v>9924</v>
      </c>
      <c r="I44">
        <v>243426</v>
      </c>
      <c r="J44">
        <v>400</v>
      </c>
      <c r="K44">
        <v>4037</v>
      </c>
      <c r="L44">
        <v>4691700</v>
      </c>
      <c r="M44">
        <v>400</v>
      </c>
      <c r="N44">
        <v>58</v>
      </c>
      <c r="O44">
        <v>3653415</v>
      </c>
      <c r="P44">
        <v>400</v>
      </c>
      <c r="Q44">
        <v>547</v>
      </c>
      <c r="R44">
        <v>2087546</v>
      </c>
      <c r="S44">
        <v>400</v>
      </c>
      <c r="T44">
        <v>124644</v>
      </c>
      <c r="U44">
        <v>2422307</v>
      </c>
      <c r="V44">
        <v>400</v>
      </c>
      <c r="W44">
        <v>112977</v>
      </c>
      <c r="X44">
        <v>2397837</v>
      </c>
      <c r="Y44">
        <v>400</v>
      </c>
      <c r="Z44">
        <v>4</v>
      </c>
      <c r="AA44">
        <v>4958361</v>
      </c>
      <c r="AB44">
        <v>400</v>
      </c>
      <c r="AC44">
        <v>31060</v>
      </c>
      <c r="AD44">
        <v>471660</v>
      </c>
    </row>
    <row r="45" spans="1:60">
      <c r="A45">
        <v>500</v>
      </c>
      <c r="B45">
        <v>0</v>
      </c>
      <c r="C45">
        <v>1278664</v>
      </c>
      <c r="D45">
        <v>500</v>
      </c>
      <c r="E45">
        <v>1718</v>
      </c>
      <c r="F45">
        <v>3390691</v>
      </c>
      <c r="G45">
        <v>500</v>
      </c>
      <c r="H45">
        <v>7915</v>
      </c>
      <c r="I45">
        <v>251341</v>
      </c>
      <c r="J45">
        <v>500</v>
      </c>
      <c r="K45">
        <v>2791</v>
      </c>
      <c r="L45">
        <v>4694491</v>
      </c>
      <c r="M45">
        <v>500</v>
      </c>
      <c r="N45">
        <v>42</v>
      </c>
      <c r="O45">
        <v>3653457</v>
      </c>
      <c r="P45">
        <v>500</v>
      </c>
      <c r="Q45">
        <v>174</v>
      </c>
      <c r="R45">
        <v>2087720</v>
      </c>
      <c r="S45">
        <v>500</v>
      </c>
      <c r="T45">
        <v>95033</v>
      </c>
      <c r="U45">
        <v>2517340</v>
      </c>
      <c r="V45">
        <v>500</v>
      </c>
      <c r="W45">
        <v>92459</v>
      </c>
      <c r="X45">
        <v>2490296</v>
      </c>
      <c r="Y45">
        <v>500</v>
      </c>
      <c r="Z45">
        <v>1</v>
      </c>
      <c r="AA45">
        <v>4958362</v>
      </c>
      <c r="AB45">
        <v>500</v>
      </c>
      <c r="AC45">
        <v>22273</v>
      </c>
      <c r="AD45">
        <v>493933</v>
      </c>
    </row>
    <row r="46" spans="1:60">
      <c r="A46">
        <v>600</v>
      </c>
      <c r="B46">
        <v>0</v>
      </c>
      <c r="C46">
        <v>1278664</v>
      </c>
      <c r="D46">
        <v>600</v>
      </c>
      <c r="E46">
        <v>982</v>
      </c>
      <c r="F46">
        <v>3391673</v>
      </c>
      <c r="G46">
        <v>600</v>
      </c>
      <c r="H46">
        <v>4023</v>
      </c>
      <c r="I46">
        <v>255364</v>
      </c>
      <c r="J46">
        <v>600</v>
      </c>
      <c r="K46">
        <v>1673</v>
      </c>
      <c r="L46">
        <v>4696164</v>
      </c>
      <c r="M46">
        <v>600</v>
      </c>
      <c r="N46">
        <v>27</v>
      </c>
      <c r="O46">
        <v>3653484</v>
      </c>
      <c r="P46">
        <v>600</v>
      </c>
      <c r="Q46">
        <v>30</v>
      </c>
      <c r="R46">
        <v>2087750</v>
      </c>
      <c r="S46">
        <v>600</v>
      </c>
      <c r="T46">
        <v>63531</v>
      </c>
      <c r="U46">
        <v>2580871</v>
      </c>
      <c r="V46">
        <v>600</v>
      </c>
      <c r="W46">
        <v>50835</v>
      </c>
      <c r="X46">
        <v>2541131</v>
      </c>
      <c r="Y46">
        <v>600</v>
      </c>
      <c r="Z46">
        <v>0</v>
      </c>
      <c r="AA46">
        <v>4958362</v>
      </c>
      <c r="AB46">
        <v>600</v>
      </c>
      <c r="AC46">
        <v>14639</v>
      </c>
      <c r="AD46">
        <v>508572</v>
      </c>
    </row>
    <row r="47" spans="1:60">
      <c r="A47">
        <v>700</v>
      </c>
      <c r="B47">
        <v>0</v>
      </c>
      <c r="C47">
        <v>1278664</v>
      </c>
      <c r="D47">
        <v>700</v>
      </c>
      <c r="E47">
        <v>475</v>
      </c>
      <c r="F47">
        <v>3392148</v>
      </c>
      <c r="G47">
        <v>700</v>
      </c>
      <c r="H47">
        <v>2053</v>
      </c>
      <c r="I47">
        <v>257417</v>
      </c>
      <c r="J47">
        <v>700</v>
      </c>
      <c r="K47">
        <v>769</v>
      </c>
      <c r="L47">
        <v>4696933</v>
      </c>
      <c r="M47">
        <v>700</v>
      </c>
      <c r="N47">
        <v>7</v>
      </c>
      <c r="O47">
        <v>3653491</v>
      </c>
      <c r="P47">
        <v>700</v>
      </c>
      <c r="Q47">
        <v>7</v>
      </c>
      <c r="R47">
        <v>2087757</v>
      </c>
      <c r="S47">
        <v>700</v>
      </c>
      <c r="T47">
        <v>32704</v>
      </c>
      <c r="U47">
        <v>2613575</v>
      </c>
      <c r="V47">
        <v>700</v>
      </c>
      <c r="W47">
        <v>26605</v>
      </c>
      <c r="X47">
        <v>2567736</v>
      </c>
      <c r="Y47">
        <v>700</v>
      </c>
      <c r="Z47">
        <v>0</v>
      </c>
      <c r="AA47">
        <v>4958362</v>
      </c>
      <c r="AB47">
        <v>700</v>
      </c>
      <c r="AC47">
        <v>7743</v>
      </c>
      <c r="AD47">
        <v>516315</v>
      </c>
    </row>
    <row r="48" spans="1:60">
      <c r="A48">
        <v>800</v>
      </c>
      <c r="B48">
        <v>0</v>
      </c>
      <c r="C48">
        <v>1278664</v>
      </c>
      <c r="D48">
        <v>800</v>
      </c>
      <c r="E48">
        <v>184</v>
      </c>
      <c r="F48">
        <v>3392332</v>
      </c>
      <c r="G48">
        <v>800</v>
      </c>
      <c r="H48">
        <v>973</v>
      </c>
      <c r="I48">
        <v>258390</v>
      </c>
      <c r="J48">
        <v>800</v>
      </c>
      <c r="K48">
        <v>282</v>
      </c>
      <c r="L48">
        <v>4697215</v>
      </c>
      <c r="M48">
        <v>800</v>
      </c>
      <c r="N48">
        <v>7</v>
      </c>
      <c r="O48">
        <v>3653498</v>
      </c>
      <c r="P48">
        <v>800</v>
      </c>
      <c r="Q48">
        <v>6</v>
      </c>
      <c r="R48">
        <v>2087763</v>
      </c>
      <c r="S48">
        <v>800</v>
      </c>
      <c r="T48">
        <v>13772</v>
      </c>
      <c r="U48">
        <v>2627347</v>
      </c>
      <c r="V48">
        <v>800</v>
      </c>
      <c r="W48">
        <v>13047</v>
      </c>
      <c r="X48">
        <v>2580783</v>
      </c>
      <c r="Y48">
        <v>800</v>
      </c>
      <c r="Z48">
        <v>0</v>
      </c>
      <c r="AA48">
        <v>4958362</v>
      </c>
      <c r="AB48">
        <v>800</v>
      </c>
      <c r="AC48">
        <v>3416</v>
      </c>
      <c r="AD48">
        <v>519731</v>
      </c>
    </row>
    <row r="49" spans="1:30">
      <c r="A49">
        <v>900</v>
      </c>
      <c r="B49">
        <v>0</v>
      </c>
      <c r="C49">
        <v>1278664</v>
      </c>
      <c r="D49">
        <v>900</v>
      </c>
      <c r="E49">
        <v>55</v>
      </c>
      <c r="F49">
        <v>3392387</v>
      </c>
      <c r="G49">
        <v>900</v>
      </c>
      <c r="H49">
        <v>294</v>
      </c>
      <c r="I49">
        <v>258684</v>
      </c>
      <c r="J49">
        <v>900</v>
      </c>
      <c r="K49">
        <v>99</v>
      </c>
      <c r="L49">
        <v>4697314</v>
      </c>
      <c r="M49">
        <v>900</v>
      </c>
      <c r="N49">
        <v>0</v>
      </c>
      <c r="O49">
        <v>3653498</v>
      </c>
      <c r="S49">
        <v>900</v>
      </c>
      <c r="T49">
        <v>4918</v>
      </c>
      <c r="U49">
        <v>2632265</v>
      </c>
      <c r="V49">
        <v>900</v>
      </c>
      <c r="W49">
        <v>4414</v>
      </c>
      <c r="X49">
        <v>2585197</v>
      </c>
      <c r="Y49">
        <v>900</v>
      </c>
      <c r="Z49">
        <v>0</v>
      </c>
      <c r="AA49">
        <v>4958362</v>
      </c>
      <c r="AB49">
        <v>900</v>
      </c>
      <c r="AC49">
        <v>1336</v>
      </c>
      <c r="AD49">
        <v>521067</v>
      </c>
    </row>
    <row r="50" spans="1:30">
      <c r="A50">
        <v>1000</v>
      </c>
      <c r="B50">
        <v>0</v>
      </c>
      <c r="C50">
        <v>1278664</v>
      </c>
      <c r="D50">
        <v>1000</v>
      </c>
      <c r="E50">
        <v>21</v>
      </c>
      <c r="F50">
        <v>3392408</v>
      </c>
      <c r="G50">
        <v>1000</v>
      </c>
      <c r="H50">
        <v>140</v>
      </c>
      <c r="I50">
        <v>258824</v>
      </c>
      <c r="J50">
        <v>1000</v>
      </c>
      <c r="K50">
        <v>45</v>
      </c>
      <c r="L50">
        <v>4697359</v>
      </c>
      <c r="M50">
        <v>1000</v>
      </c>
      <c r="N50">
        <v>0</v>
      </c>
      <c r="O50">
        <v>3653498</v>
      </c>
      <c r="S50">
        <v>1000</v>
      </c>
      <c r="T50">
        <v>2031</v>
      </c>
      <c r="U50">
        <v>2634296</v>
      </c>
      <c r="V50">
        <v>1000</v>
      </c>
      <c r="W50">
        <v>2201</v>
      </c>
      <c r="X50">
        <v>2587398</v>
      </c>
      <c r="Y50">
        <v>1000</v>
      </c>
      <c r="Z50">
        <v>0</v>
      </c>
      <c r="AA50">
        <v>4958362</v>
      </c>
      <c r="AB50">
        <v>1000</v>
      </c>
      <c r="AC50">
        <v>486</v>
      </c>
      <c r="AD50">
        <v>521553</v>
      </c>
    </row>
    <row r="51" spans="1:30">
      <c r="A51">
        <v>1100</v>
      </c>
      <c r="B51">
        <v>0</v>
      </c>
      <c r="C51">
        <v>1278664</v>
      </c>
      <c r="D51">
        <v>1100</v>
      </c>
      <c r="E51">
        <v>3</v>
      </c>
      <c r="F51">
        <v>3392411</v>
      </c>
      <c r="G51">
        <v>1100</v>
      </c>
      <c r="H51">
        <v>52</v>
      </c>
      <c r="I51">
        <v>258876</v>
      </c>
      <c r="J51">
        <v>1100</v>
      </c>
      <c r="K51">
        <v>12</v>
      </c>
      <c r="L51">
        <v>4697371</v>
      </c>
      <c r="M51">
        <v>1100</v>
      </c>
      <c r="N51">
        <v>0</v>
      </c>
      <c r="O51">
        <v>3653498</v>
      </c>
      <c r="S51">
        <v>1100</v>
      </c>
      <c r="T51">
        <v>820</v>
      </c>
      <c r="U51">
        <v>2635116</v>
      </c>
      <c r="V51">
        <v>1100</v>
      </c>
      <c r="W51">
        <v>888</v>
      </c>
      <c r="X51">
        <v>2588286</v>
      </c>
      <c r="Y51">
        <v>1100</v>
      </c>
      <c r="Z51">
        <v>0</v>
      </c>
      <c r="AA51">
        <v>4958362</v>
      </c>
      <c r="AB51">
        <v>1100</v>
      </c>
      <c r="AC51">
        <v>194</v>
      </c>
      <c r="AD51">
        <v>521747</v>
      </c>
    </row>
    <row r="52" spans="1:30">
      <c r="A52">
        <v>1200</v>
      </c>
      <c r="B52">
        <v>0</v>
      </c>
      <c r="C52">
        <v>1278664</v>
      </c>
      <c r="D52">
        <v>1200</v>
      </c>
      <c r="E52">
        <v>1</v>
      </c>
      <c r="F52">
        <v>3392412</v>
      </c>
      <c r="G52">
        <v>1200</v>
      </c>
      <c r="H52">
        <v>13</v>
      </c>
      <c r="I52">
        <v>258889</v>
      </c>
      <c r="J52">
        <v>1200</v>
      </c>
      <c r="K52">
        <v>3</v>
      </c>
      <c r="L52">
        <v>4697374</v>
      </c>
      <c r="M52">
        <v>1200</v>
      </c>
      <c r="N52">
        <v>0</v>
      </c>
      <c r="O52">
        <v>3653498</v>
      </c>
      <c r="S52">
        <v>1200</v>
      </c>
      <c r="T52">
        <v>307</v>
      </c>
      <c r="U52">
        <v>2635423</v>
      </c>
      <c r="V52">
        <v>1200</v>
      </c>
      <c r="W52">
        <v>377</v>
      </c>
      <c r="X52">
        <v>2588663</v>
      </c>
      <c r="Y52">
        <v>1200</v>
      </c>
      <c r="Z52">
        <v>0</v>
      </c>
      <c r="AA52">
        <v>4958362</v>
      </c>
      <c r="AB52">
        <v>1200</v>
      </c>
      <c r="AC52">
        <v>55</v>
      </c>
      <c r="AD52">
        <v>521802</v>
      </c>
    </row>
    <row r="53" spans="1:30">
      <c r="A53">
        <v>1300</v>
      </c>
      <c r="B53">
        <v>0</v>
      </c>
      <c r="C53">
        <v>1278664</v>
      </c>
      <c r="D53">
        <v>1300</v>
      </c>
      <c r="E53">
        <v>1</v>
      </c>
      <c r="F53">
        <v>3392413</v>
      </c>
      <c r="G53">
        <v>1300</v>
      </c>
      <c r="H53">
        <v>5</v>
      </c>
      <c r="I53">
        <v>258894</v>
      </c>
      <c r="J53">
        <v>1300</v>
      </c>
      <c r="K53">
        <v>0</v>
      </c>
      <c r="L53">
        <v>4697374</v>
      </c>
      <c r="M53">
        <v>1300</v>
      </c>
      <c r="N53">
        <v>0</v>
      </c>
      <c r="O53">
        <v>3653498</v>
      </c>
      <c r="S53">
        <v>1300</v>
      </c>
      <c r="T53">
        <v>78</v>
      </c>
      <c r="U53">
        <v>2635501</v>
      </c>
      <c r="V53">
        <v>1300</v>
      </c>
      <c r="W53">
        <v>152</v>
      </c>
      <c r="X53">
        <v>2588815</v>
      </c>
      <c r="Y53">
        <v>1300</v>
      </c>
      <c r="Z53">
        <v>0</v>
      </c>
      <c r="AA53">
        <v>4958362</v>
      </c>
      <c r="AB53">
        <v>1300</v>
      </c>
      <c r="AC53">
        <v>17</v>
      </c>
      <c r="AD53">
        <v>521819</v>
      </c>
    </row>
    <row r="54" spans="1:30">
      <c r="A54">
        <v>1400</v>
      </c>
      <c r="B54">
        <v>0</v>
      </c>
      <c r="C54">
        <v>1278664</v>
      </c>
      <c r="D54">
        <v>1400</v>
      </c>
      <c r="E54">
        <v>4</v>
      </c>
      <c r="F54">
        <v>3392417</v>
      </c>
      <c r="G54">
        <v>1400</v>
      </c>
      <c r="H54">
        <v>3</v>
      </c>
      <c r="I54">
        <v>258897</v>
      </c>
      <c r="J54">
        <v>1400</v>
      </c>
      <c r="K54">
        <v>2</v>
      </c>
      <c r="L54">
        <v>4697376</v>
      </c>
      <c r="M54">
        <v>1400</v>
      </c>
      <c r="N54">
        <v>0</v>
      </c>
      <c r="O54">
        <v>3653498</v>
      </c>
      <c r="S54">
        <v>1400</v>
      </c>
      <c r="T54">
        <v>94</v>
      </c>
      <c r="U54">
        <v>2635595</v>
      </c>
      <c r="V54">
        <v>1400</v>
      </c>
      <c r="W54">
        <v>96</v>
      </c>
      <c r="X54">
        <v>2588911</v>
      </c>
      <c r="Y54">
        <v>1400</v>
      </c>
      <c r="Z54">
        <v>0</v>
      </c>
      <c r="AA54">
        <v>4958362</v>
      </c>
      <c r="AB54">
        <v>1400</v>
      </c>
      <c r="AC54">
        <v>11</v>
      </c>
      <c r="AD54">
        <v>521830</v>
      </c>
    </row>
    <row r="55" spans="1:30">
      <c r="A55">
        <v>1500</v>
      </c>
      <c r="B55">
        <v>0</v>
      </c>
      <c r="C55">
        <v>1278664</v>
      </c>
      <c r="D55">
        <v>1500</v>
      </c>
      <c r="E55">
        <v>0</v>
      </c>
      <c r="F55">
        <v>3392417</v>
      </c>
      <c r="G55">
        <v>1500</v>
      </c>
      <c r="H55">
        <v>7</v>
      </c>
      <c r="I55">
        <v>258904</v>
      </c>
      <c r="J55">
        <v>1500</v>
      </c>
      <c r="K55">
        <v>1</v>
      </c>
      <c r="L55">
        <v>4697377</v>
      </c>
      <c r="M55">
        <v>1500</v>
      </c>
      <c r="N55">
        <v>0</v>
      </c>
      <c r="O55">
        <v>3653498</v>
      </c>
      <c r="S55">
        <v>1500</v>
      </c>
      <c r="T55">
        <v>46</v>
      </c>
      <c r="U55">
        <v>2635641</v>
      </c>
      <c r="V55">
        <v>1500</v>
      </c>
      <c r="W55">
        <v>132</v>
      </c>
      <c r="X55">
        <v>2589043</v>
      </c>
      <c r="Y55">
        <v>1500</v>
      </c>
      <c r="Z55">
        <v>0</v>
      </c>
      <c r="AA55">
        <v>4958362</v>
      </c>
      <c r="AB55">
        <v>1500</v>
      </c>
      <c r="AC55">
        <v>13</v>
      </c>
      <c r="AD55">
        <v>521843</v>
      </c>
    </row>
    <row r="56" spans="1:30">
      <c r="A56">
        <v>1600</v>
      </c>
      <c r="B56">
        <v>0</v>
      </c>
      <c r="C56">
        <v>1278664</v>
      </c>
      <c r="D56">
        <v>1600</v>
      </c>
      <c r="E56">
        <v>0</v>
      </c>
      <c r="F56">
        <v>3392417</v>
      </c>
      <c r="G56">
        <v>1600</v>
      </c>
      <c r="H56">
        <v>2</v>
      </c>
      <c r="I56">
        <v>258906</v>
      </c>
      <c r="J56">
        <v>1600</v>
      </c>
      <c r="K56">
        <v>1</v>
      </c>
      <c r="L56">
        <v>4697378</v>
      </c>
      <c r="M56">
        <v>1600</v>
      </c>
      <c r="N56">
        <v>0</v>
      </c>
      <c r="O56">
        <v>3653498</v>
      </c>
      <c r="S56">
        <v>1600</v>
      </c>
      <c r="T56">
        <v>36</v>
      </c>
      <c r="U56">
        <v>2635677</v>
      </c>
      <c r="V56">
        <v>1600</v>
      </c>
      <c r="W56">
        <v>22</v>
      </c>
      <c r="X56">
        <v>2589065</v>
      </c>
      <c r="Y56">
        <v>1600</v>
      </c>
      <c r="Z56">
        <v>0</v>
      </c>
      <c r="AA56">
        <v>4958362</v>
      </c>
      <c r="AB56">
        <v>1600</v>
      </c>
      <c r="AC56">
        <v>7</v>
      </c>
      <c r="AD56">
        <v>521850</v>
      </c>
    </row>
    <row r="57" spans="1:30">
      <c r="A57">
        <v>1700</v>
      </c>
      <c r="B57">
        <v>0</v>
      </c>
      <c r="C57">
        <v>1278664</v>
      </c>
      <c r="D57">
        <v>1700</v>
      </c>
      <c r="E57">
        <v>0</v>
      </c>
      <c r="F57">
        <v>3392417</v>
      </c>
      <c r="G57">
        <v>1700</v>
      </c>
      <c r="H57">
        <v>3</v>
      </c>
      <c r="I57">
        <v>258909</v>
      </c>
      <c r="J57">
        <v>1700</v>
      </c>
      <c r="K57">
        <v>0</v>
      </c>
      <c r="L57">
        <v>4697378</v>
      </c>
      <c r="M57">
        <v>1700</v>
      </c>
      <c r="N57">
        <v>0</v>
      </c>
      <c r="O57">
        <v>3653498</v>
      </c>
      <c r="S57">
        <v>1700</v>
      </c>
      <c r="T57">
        <v>54</v>
      </c>
      <c r="U57">
        <v>2635731</v>
      </c>
      <c r="V57">
        <v>1700</v>
      </c>
      <c r="W57">
        <v>36</v>
      </c>
      <c r="X57">
        <v>2589101</v>
      </c>
      <c r="Y57">
        <v>1700</v>
      </c>
      <c r="Z57">
        <v>0</v>
      </c>
      <c r="AA57">
        <v>4958362</v>
      </c>
      <c r="AB57">
        <v>1700</v>
      </c>
      <c r="AC57">
        <v>13</v>
      </c>
      <c r="AD57">
        <v>521863</v>
      </c>
    </row>
    <row r="58" spans="1:30">
      <c r="A58">
        <v>1800</v>
      </c>
      <c r="B58">
        <v>0</v>
      </c>
      <c r="C58">
        <v>1278664</v>
      </c>
      <c r="D58">
        <v>1800</v>
      </c>
      <c r="E58">
        <v>0</v>
      </c>
      <c r="F58">
        <v>3392417</v>
      </c>
      <c r="G58">
        <v>1800</v>
      </c>
      <c r="H58">
        <v>0</v>
      </c>
      <c r="I58">
        <v>258909</v>
      </c>
      <c r="J58">
        <v>1800</v>
      </c>
      <c r="K58">
        <v>0</v>
      </c>
      <c r="L58">
        <v>4697378</v>
      </c>
      <c r="M58">
        <v>1800</v>
      </c>
      <c r="N58">
        <v>0</v>
      </c>
      <c r="O58">
        <v>3653498</v>
      </c>
      <c r="S58">
        <v>1800</v>
      </c>
      <c r="T58">
        <v>6</v>
      </c>
      <c r="U58">
        <v>2635737</v>
      </c>
      <c r="V58">
        <v>1800</v>
      </c>
      <c r="W58">
        <v>14</v>
      </c>
      <c r="X58">
        <v>2589115</v>
      </c>
      <c r="Y58">
        <v>1800</v>
      </c>
      <c r="Z58">
        <v>0</v>
      </c>
      <c r="AA58">
        <v>4958362</v>
      </c>
      <c r="AB58">
        <v>1800</v>
      </c>
      <c r="AC58">
        <v>11</v>
      </c>
      <c r="AD58">
        <v>521874</v>
      </c>
    </row>
    <row r="59" spans="1:30">
      <c r="A59">
        <v>1900</v>
      </c>
      <c r="B59">
        <v>0</v>
      </c>
      <c r="C59">
        <v>1278664</v>
      </c>
      <c r="D59">
        <v>1900</v>
      </c>
      <c r="E59">
        <v>0</v>
      </c>
      <c r="F59">
        <v>3392417</v>
      </c>
      <c r="G59">
        <v>1900</v>
      </c>
      <c r="H59">
        <v>1</v>
      </c>
      <c r="I59">
        <v>258910</v>
      </c>
      <c r="J59">
        <v>1900</v>
      </c>
      <c r="K59">
        <v>1</v>
      </c>
      <c r="L59">
        <v>4697379</v>
      </c>
      <c r="M59">
        <v>1900</v>
      </c>
      <c r="N59">
        <v>0</v>
      </c>
      <c r="O59">
        <v>3653498</v>
      </c>
      <c r="S59">
        <v>1900</v>
      </c>
      <c r="T59">
        <v>44</v>
      </c>
      <c r="U59">
        <v>2635781</v>
      </c>
      <c r="V59">
        <v>1900</v>
      </c>
      <c r="W59">
        <v>6</v>
      </c>
      <c r="X59">
        <v>2589121</v>
      </c>
      <c r="Y59">
        <v>1900</v>
      </c>
      <c r="Z59">
        <v>0</v>
      </c>
      <c r="AA59">
        <v>4958362</v>
      </c>
      <c r="AB59">
        <v>1900</v>
      </c>
      <c r="AC59">
        <v>6</v>
      </c>
      <c r="AD59">
        <v>521880</v>
      </c>
    </row>
    <row r="60" spans="1:30">
      <c r="A60">
        <v>2000</v>
      </c>
      <c r="B60">
        <v>0</v>
      </c>
      <c r="C60">
        <v>1278664</v>
      </c>
      <c r="D60">
        <v>2000</v>
      </c>
      <c r="E60">
        <v>0</v>
      </c>
      <c r="F60">
        <v>3392417</v>
      </c>
      <c r="G60">
        <v>2000</v>
      </c>
      <c r="H60">
        <v>0</v>
      </c>
      <c r="I60">
        <v>258910</v>
      </c>
      <c r="J60">
        <v>2000</v>
      </c>
      <c r="K60">
        <v>0</v>
      </c>
      <c r="L60">
        <v>4697379</v>
      </c>
      <c r="M60">
        <v>2000</v>
      </c>
      <c r="N60">
        <v>0</v>
      </c>
      <c r="O60">
        <v>3653498</v>
      </c>
      <c r="S60">
        <v>2000</v>
      </c>
      <c r="T60">
        <v>37</v>
      </c>
      <c r="U60">
        <v>2635818</v>
      </c>
      <c r="V60">
        <v>2000</v>
      </c>
      <c r="W60">
        <v>5</v>
      </c>
      <c r="X60">
        <v>2589126</v>
      </c>
      <c r="Y60">
        <v>2000</v>
      </c>
      <c r="Z60">
        <v>0</v>
      </c>
      <c r="AA60">
        <v>4958362</v>
      </c>
      <c r="AB60">
        <v>2000</v>
      </c>
      <c r="AC60">
        <v>8</v>
      </c>
      <c r="AD60">
        <v>521888</v>
      </c>
    </row>
    <row r="61" spans="1:30">
      <c r="A61">
        <v>2100</v>
      </c>
      <c r="B61">
        <v>4</v>
      </c>
      <c r="C61">
        <v>1278668</v>
      </c>
      <c r="D61">
        <v>2100</v>
      </c>
      <c r="E61">
        <v>6</v>
      </c>
      <c r="F61">
        <v>3392423</v>
      </c>
      <c r="G61">
        <v>2100</v>
      </c>
      <c r="H61">
        <v>2</v>
      </c>
      <c r="I61">
        <v>258912</v>
      </c>
      <c r="J61">
        <v>2100</v>
      </c>
      <c r="K61">
        <v>0</v>
      </c>
      <c r="L61">
        <v>4697379</v>
      </c>
      <c r="M61">
        <v>2100</v>
      </c>
      <c r="N61">
        <v>0</v>
      </c>
      <c r="O61">
        <v>3653498</v>
      </c>
      <c r="S61">
        <v>2100</v>
      </c>
      <c r="T61">
        <v>32</v>
      </c>
      <c r="U61">
        <v>2635850</v>
      </c>
      <c r="V61">
        <v>2100</v>
      </c>
      <c r="W61">
        <v>22</v>
      </c>
      <c r="X61">
        <v>2589148</v>
      </c>
      <c r="Y61">
        <v>2100</v>
      </c>
      <c r="Z61">
        <v>0</v>
      </c>
      <c r="AA61">
        <v>4958362</v>
      </c>
      <c r="AB61">
        <v>2100</v>
      </c>
      <c r="AC61">
        <v>7</v>
      </c>
      <c r="AD61">
        <v>521895</v>
      </c>
    </row>
    <row r="62" spans="1:30">
      <c r="A62">
        <v>2200</v>
      </c>
      <c r="B62">
        <v>85</v>
      </c>
      <c r="C62">
        <v>1278753</v>
      </c>
      <c r="D62">
        <v>2200</v>
      </c>
      <c r="E62">
        <v>87</v>
      </c>
      <c r="F62">
        <v>3392510</v>
      </c>
      <c r="J62">
        <v>2200</v>
      </c>
      <c r="K62">
        <v>0</v>
      </c>
      <c r="L62">
        <v>4697379</v>
      </c>
      <c r="M62">
        <v>2200</v>
      </c>
      <c r="N62">
        <v>0</v>
      </c>
      <c r="O62">
        <v>3653498</v>
      </c>
      <c r="S62">
        <v>2200</v>
      </c>
      <c r="T62">
        <v>0</v>
      </c>
      <c r="U62">
        <v>2635850</v>
      </c>
      <c r="Y62">
        <v>2200</v>
      </c>
      <c r="Z62">
        <v>0</v>
      </c>
      <c r="AA62">
        <v>4958362</v>
      </c>
      <c r="AB62">
        <v>2200</v>
      </c>
      <c r="AC62">
        <v>13</v>
      </c>
      <c r="AD62">
        <v>521908</v>
      </c>
    </row>
    <row r="63" spans="1:30">
      <c r="A63">
        <v>2300</v>
      </c>
      <c r="B63">
        <v>0</v>
      </c>
      <c r="C63">
        <v>1278753</v>
      </c>
      <c r="D63">
        <v>2300</v>
      </c>
      <c r="E63">
        <v>0</v>
      </c>
      <c r="F63">
        <v>3392510</v>
      </c>
      <c r="J63">
        <v>2300</v>
      </c>
      <c r="K63">
        <v>0</v>
      </c>
      <c r="L63">
        <v>4697379</v>
      </c>
      <c r="M63">
        <v>2300</v>
      </c>
      <c r="N63">
        <v>0</v>
      </c>
      <c r="O63">
        <v>3653498</v>
      </c>
      <c r="S63">
        <v>2300</v>
      </c>
      <c r="T63">
        <v>0</v>
      </c>
      <c r="U63">
        <v>2635850</v>
      </c>
      <c r="Y63">
        <v>2300</v>
      </c>
      <c r="Z63">
        <v>0</v>
      </c>
      <c r="AA63">
        <v>4958362</v>
      </c>
      <c r="AB63">
        <v>2300</v>
      </c>
      <c r="AC63">
        <v>2</v>
      </c>
      <c r="AD63">
        <v>521910</v>
      </c>
    </row>
    <row r="64" spans="1:30">
      <c r="A64">
        <v>2400</v>
      </c>
      <c r="B64">
        <v>0</v>
      </c>
      <c r="C64">
        <v>1278753</v>
      </c>
      <c r="D64">
        <v>2400</v>
      </c>
      <c r="E64">
        <v>0</v>
      </c>
      <c r="F64">
        <v>3392510</v>
      </c>
      <c r="J64">
        <v>2400</v>
      </c>
      <c r="K64">
        <v>0</v>
      </c>
      <c r="L64">
        <v>4697379</v>
      </c>
      <c r="M64">
        <v>2400</v>
      </c>
      <c r="N64">
        <v>0</v>
      </c>
      <c r="O64">
        <v>3653498</v>
      </c>
      <c r="S64">
        <v>2400</v>
      </c>
      <c r="T64">
        <v>0</v>
      </c>
      <c r="U64">
        <v>2635850</v>
      </c>
      <c r="Y64">
        <v>2400</v>
      </c>
      <c r="Z64">
        <v>0</v>
      </c>
      <c r="AA64">
        <v>4958362</v>
      </c>
      <c r="AB64">
        <v>2400</v>
      </c>
      <c r="AC64">
        <v>0</v>
      </c>
      <c r="AD64">
        <v>521910</v>
      </c>
    </row>
    <row r="65" spans="1:30">
      <c r="A65">
        <v>2500</v>
      </c>
      <c r="B65">
        <v>0</v>
      </c>
      <c r="C65">
        <v>1278753</v>
      </c>
      <c r="D65">
        <v>2500</v>
      </c>
      <c r="E65">
        <v>0</v>
      </c>
      <c r="F65">
        <v>3392510</v>
      </c>
      <c r="J65">
        <v>2500</v>
      </c>
      <c r="K65">
        <v>0</v>
      </c>
      <c r="L65">
        <v>4697379</v>
      </c>
      <c r="M65">
        <v>2500</v>
      </c>
      <c r="N65">
        <v>0</v>
      </c>
      <c r="O65">
        <v>3653498</v>
      </c>
      <c r="S65">
        <v>2500</v>
      </c>
      <c r="T65">
        <v>0</v>
      </c>
      <c r="U65">
        <v>2635850</v>
      </c>
      <c r="Y65">
        <v>2500</v>
      </c>
      <c r="Z65">
        <v>0</v>
      </c>
      <c r="AA65">
        <v>4958362</v>
      </c>
      <c r="AB65">
        <v>2500</v>
      </c>
      <c r="AC65">
        <v>0</v>
      </c>
      <c r="AD65">
        <v>521910</v>
      </c>
    </row>
    <row r="66" spans="1:30">
      <c r="A66">
        <v>2600</v>
      </c>
      <c r="B66">
        <v>0</v>
      </c>
      <c r="C66">
        <v>1278753</v>
      </c>
      <c r="D66">
        <v>2600</v>
      </c>
      <c r="E66">
        <v>0</v>
      </c>
      <c r="F66">
        <v>3392510</v>
      </c>
      <c r="J66">
        <v>2600</v>
      </c>
      <c r="K66">
        <v>0</v>
      </c>
      <c r="L66">
        <v>4697379</v>
      </c>
      <c r="M66">
        <v>2600</v>
      </c>
      <c r="N66">
        <v>1</v>
      </c>
      <c r="O66">
        <v>3653499</v>
      </c>
      <c r="S66">
        <v>2600</v>
      </c>
      <c r="T66">
        <v>1</v>
      </c>
      <c r="U66">
        <v>2635851</v>
      </c>
      <c r="Y66">
        <v>2600</v>
      </c>
      <c r="Z66">
        <v>0</v>
      </c>
      <c r="AA66">
        <v>4958362</v>
      </c>
      <c r="AB66">
        <v>2600</v>
      </c>
      <c r="AC66">
        <v>0</v>
      </c>
      <c r="AD66">
        <v>521910</v>
      </c>
    </row>
    <row r="67" spans="1:30">
      <c r="A67">
        <v>2700</v>
      </c>
      <c r="B67">
        <v>2</v>
      </c>
      <c r="C67">
        <v>1278755</v>
      </c>
      <c r="D67">
        <v>2700</v>
      </c>
      <c r="E67">
        <v>0</v>
      </c>
      <c r="F67">
        <v>3392510</v>
      </c>
      <c r="J67">
        <v>2700</v>
      </c>
      <c r="K67">
        <v>0</v>
      </c>
      <c r="L67">
        <v>4697379</v>
      </c>
      <c r="M67">
        <v>2700</v>
      </c>
      <c r="N67">
        <v>0</v>
      </c>
      <c r="O67">
        <v>3653499</v>
      </c>
      <c r="S67">
        <v>2700</v>
      </c>
      <c r="T67">
        <v>0</v>
      </c>
      <c r="U67">
        <v>2635851</v>
      </c>
      <c r="Y67">
        <v>2700</v>
      </c>
      <c r="Z67">
        <v>0</v>
      </c>
      <c r="AA67">
        <v>4958362</v>
      </c>
      <c r="AB67">
        <v>2700</v>
      </c>
      <c r="AC67">
        <v>0</v>
      </c>
      <c r="AD67">
        <v>521910</v>
      </c>
    </row>
    <row r="68" spans="1:30">
      <c r="D68">
        <v>2800</v>
      </c>
      <c r="E68">
        <v>0</v>
      </c>
      <c r="F68">
        <v>3392510</v>
      </c>
      <c r="J68">
        <v>2800</v>
      </c>
      <c r="K68">
        <v>0</v>
      </c>
      <c r="L68">
        <v>4697379</v>
      </c>
      <c r="M68">
        <v>2800</v>
      </c>
      <c r="N68">
        <v>0</v>
      </c>
      <c r="O68">
        <v>3653499</v>
      </c>
      <c r="S68">
        <v>2800</v>
      </c>
      <c r="T68">
        <v>0</v>
      </c>
      <c r="U68">
        <v>2635851</v>
      </c>
      <c r="Y68">
        <v>2800</v>
      </c>
      <c r="Z68">
        <v>0</v>
      </c>
      <c r="AA68">
        <v>4958362</v>
      </c>
      <c r="AB68">
        <v>2800</v>
      </c>
      <c r="AC68">
        <v>1</v>
      </c>
      <c r="AD68">
        <v>521911</v>
      </c>
    </row>
    <row r="69" spans="1:30">
      <c r="D69">
        <v>2900</v>
      </c>
      <c r="E69">
        <v>0</v>
      </c>
      <c r="F69">
        <v>3392510</v>
      </c>
      <c r="J69">
        <v>2900</v>
      </c>
      <c r="K69">
        <v>0</v>
      </c>
      <c r="L69">
        <v>4697379</v>
      </c>
      <c r="M69">
        <v>2900</v>
      </c>
      <c r="N69">
        <v>0</v>
      </c>
      <c r="O69">
        <v>3653499</v>
      </c>
      <c r="S69">
        <v>2900</v>
      </c>
      <c r="T69">
        <v>0</v>
      </c>
      <c r="U69">
        <v>2635851</v>
      </c>
      <c r="Y69">
        <v>2900</v>
      </c>
      <c r="Z69">
        <v>0</v>
      </c>
      <c r="AA69">
        <v>4958362</v>
      </c>
      <c r="AB69">
        <v>2900</v>
      </c>
      <c r="AC69">
        <v>0</v>
      </c>
      <c r="AD69">
        <v>521911</v>
      </c>
    </row>
    <row r="70" spans="1:30">
      <c r="D70">
        <v>3000</v>
      </c>
      <c r="E70">
        <v>0</v>
      </c>
      <c r="F70">
        <v>3392510</v>
      </c>
      <c r="J70">
        <v>3000</v>
      </c>
      <c r="K70">
        <v>0</v>
      </c>
      <c r="L70">
        <v>4697379</v>
      </c>
      <c r="M70">
        <v>3000</v>
      </c>
      <c r="N70">
        <v>0</v>
      </c>
      <c r="O70">
        <v>3653499</v>
      </c>
      <c r="S70">
        <v>3000</v>
      </c>
      <c r="T70">
        <v>0</v>
      </c>
      <c r="U70">
        <v>2635851</v>
      </c>
      <c r="Y70">
        <v>3000</v>
      </c>
      <c r="Z70">
        <v>0</v>
      </c>
      <c r="AA70">
        <v>4958362</v>
      </c>
      <c r="AB70">
        <v>3000</v>
      </c>
      <c r="AC70">
        <v>0</v>
      </c>
      <c r="AD70">
        <v>521911</v>
      </c>
    </row>
    <row r="71" spans="1:30">
      <c r="D71">
        <v>3100</v>
      </c>
      <c r="E71">
        <v>0</v>
      </c>
      <c r="F71">
        <v>3392510</v>
      </c>
      <c r="J71">
        <v>3100</v>
      </c>
      <c r="K71">
        <v>0</v>
      </c>
      <c r="L71">
        <v>4697379</v>
      </c>
      <c r="M71">
        <v>3100</v>
      </c>
      <c r="N71">
        <v>0</v>
      </c>
      <c r="O71">
        <v>3653499</v>
      </c>
      <c r="S71">
        <v>3100</v>
      </c>
      <c r="T71">
        <v>0</v>
      </c>
      <c r="U71">
        <v>2635851</v>
      </c>
      <c r="Y71">
        <v>3100</v>
      </c>
      <c r="Z71">
        <v>0</v>
      </c>
      <c r="AA71">
        <v>4958362</v>
      </c>
      <c r="AB71">
        <v>3100</v>
      </c>
      <c r="AC71">
        <v>0</v>
      </c>
      <c r="AD71">
        <v>521911</v>
      </c>
    </row>
    <row r="72" spans="1:30">
      <c r="D72">
        <v>3200</v>
      </c>
      <c r="E72">
        <v>0</v>
      </c>
      <c r="F72">
        <v>3392510</v>
      </c>
      <c r="J72">
        <v>3200</v>
      </c>
      <c r="K72">
        <v>0</v>
      </c>
      <c r="L72">
        <v>4697379</v>
      </c>
      <c r="M72">
        <v>3200</v>
      </c>
      <c r="N72">
        <v>1</v>
      </c>
      <c r="O72">
        <v>3653500</v>
      </c>
      <c r="S72">
        <v>3200</v>
      </c>
      <c r="T72">
        <v>0</v>
      </c>
      <c r="U72">
        <v>2635851</v>
      </c>
      <c r="Y72">
        <v>3200</v>
      </c>
      <c r="Z72">
        <v>0</v>
      </c>
      <c r="AA72">
        <v>4958362</v>
      </c>
      <c r="AB72">
        <v>3200</v>
      </c>
      <c r="AC72">
        <v>0</v>
      </c>
      <c r="AD72">
        <v>521911</v>
      </c>
    </row>
    <row r="73" spans="1:30">
      <c r="D73">
        <v>3300</v>
      </c>
      <c r="E73">
        <v>0</v>
      </c>
      <c r="F73">
        <v>3392510</v>
      </c>
      <c r="J73">
        <v>3300</v>
      </c>
      <c r="K73">
        <v>0</v>
      </c>
      <c r="L73">
        <v>4697379</v>
      </c>
      <c r="S73">
        <v>3300</v>
      </c>
      <c r="T73">
        <v>0</v>
      </c>
      <c r="U73">
        <v>2635851</v>
      </c>
      <c r="Y73">
        <v>3300</v>
      </c>
      <c r="Z73">
        <v>0</v>
      </c>
      <c r="AA73">
        <v>4958362</v>
      </c>
      <c r="AB73">
        <v>3300</v>
      </c>
      <c r="AC73">
        <v>0</v>
      </c>
      <c r="AD73">
        <v>521911</v>
      </c>
    </row>
    <row r="74" spans="1:30">
      <c r="D74">
        <v>3400</v>
      </c>
      <c r="E74">
        <v>0</v>
      </c>
      <c r="F74">
        <v>3392510</v>
      </c>
      <c r="J74">
        <v>3400</v>
      </c>
      <c r="K74">
        <v>0</v>
      </c>
      <c r="L74">
        <v>4697379</v>
      </c>
      <c r="S74">
        <v>3400</v>
      </c>
      <c r="T74">
        <v>0</v>
      </c>
      <c r="U74">
        <v>2635851</v>
      </c>
      <c r="Y74">
        <v>3400</v>
      </c>
      <c r="Z74">
        <v>0</v>
      </c>
      <c r="AA74">
        <v>4958362</v>
      </c>
      <c r="AB74">
        <v>3400</v>
      </c>
      <c r="AC74">
        <v>0</v>
      </c>
      <c r="AD74">
        <v>521911</v>
      </c>
    </row>
    <row r="75" spans="1:30">
      <c r="D75">
        <v>3500</v>
      </c>
      <c r="E75">
        <v>0</v>
      </c>
      <c r="F75">
        <v>3392510</v>
      </c>
      <c r="J75">
        <v>3500</v>
      </c>
      <c r="K75">
        <v>0</v>
      </c>
      <c r="L75">
        <v>4697379</v>
      </c>
      <c r="S75">
        <v>3500</v>
      </c>
      <c r="T75">
        <v>0</v>
      </c>
      <c r="U75">
        <v>2635851</v>
      </c>
      <c r="Y75">
        <v>3500</v>
      </c>
      <c r="Z75">
        <v>0</v>
      </c>
      <c r="AA75">
        <v>4958362</v>
      </c>
      <c r="AB75">
        <v>3500</v>
      </c>
      <c r="AC75">
        <v>0</v>
      </c>
      <c r="AD75">
        <v>521911</v>
      </c>
    </row>
    <row r="76" spans="1:30">
      <c r="D76">
        <v>3600</v>
      </c>
      <c r="E76">
        <v>0</v>
      </c>
      <c r="F76">
        <v>3392510</v>
      </c>
      <c r="J76">
        <v>3600</v>
      </c>
      <c r="K76">
        <v>0</v>
      </c>
      <c r="L76">
        <v>4697379</v>
      </c>
      <c r="S76">
        <v>3600</v>
      </c>
      <c r="T76">
        <v>0</v>
      </c>
      <c r="U76">
        <v>2635851</v>
      </c>
      <c r="Y76">
        <v>3600</v>
      </c>
      <c r="Z76">
        <v>0</v>
      </c>
      <c r="AA76">
        <v>4958362</v>
      </c>
      <c r="AB76">
        <v>3600</v>
      </c>
      <c r="AC76">
        <v>0</v>
      </c>
      <c r="AD76">
        <v>521911</v>
      </c>
    </row>
    <row r="77" spans="1:30">
      <c r="D77">
        <v>3700</v>
      </c>
      <c r="E77">
        <v>0</v>
      </c>
      <c r="F77">
        <v>3392510</v>
      </c>
      <c r="J77">
        <v>3700</v>
      </c>
      <c r="K77">
        <v>0</v>
      </c>
      <c r="L77">
        <v>4697379</v>
      </c>
      <c r="S77">
        <v>3700</v>
      </c>
      <c r="T77">
        <v>0</v>
      </c>
      <c r="U77">
        <v>2635851</v>
      </c>
      <c r="Y77">
        <v>3700</v>
      </c>
      <c r="Z77">
        <v>0</v>
      </c>
      <c r="AA77">
        <v>4958362</v>
      </c>
      <c r="AB77">
        <v>3700</v>
      </c>
      <c r="AC77">
        <v>0</v>
      </c>
      <c r="AD77">
        <v>521911</v>
      </c>
    </row>
    <row r="78" spans="1:30">
      <c r="D78">
        <v>3800</v>
      </c>
      <c r="E78">
        <v>0</v>
      </c>
      <c r="F78">
        <v>3392510</v>
      </c>
      <c r="J78">
        <v>3800</v>
      </c>
      <c r="K78">
        <v>0</v>
      </c>
      <c r="L78">
        <v>4697379</v>
      </c>
      <c r="S78">
        <v>3800</v>
      </c>
      <c r="T78">
        <v>0</v>
      </c>
      <c r="U78">
        <v>2635851</v>
      </c>
      <c r="Y78">
        <v>3800</v>
      </c>
      <c r="Z78">
        <v>0</v>
      </c>
      <c r="AA78">
        <v>4958362</v>
      </c>
      <c r="AB78">
        <v>3800</v>
      </c>
      <c r="AC78">
        <v>0</v>
      </c>
      <c r="AD78">
        <v>521911</v>
      </c>
    </row>
    <row r="79" spans="1:30">
      <c r="D79">
        <v>3900</v>
      </c>
      <c r="E79">
        <v>0</v>
      </c>
      <c r="F79">
        <v>3392510</v>
      </c>
      <c r="J79">
        <v>3900</v>
      </c>
      <c r="K79">
        <v>0</v>
      </c>
      <c r="L79">
        <v>4697379</v>
      </c>
      <c r="S79">
        <v>3900</v>
      </c>
      <c r="T79">
        <v>0</v>
      </c>
      <c r="U79">
        <v>2635851</v>
      </c>
      <c r="Y79">
        <v>3900</v>
      </c>
      <c r="Z79">
        <v>0</v>
      </c>
      <c r="AA79">
        <v>4958362</v>
      </c>
      <c r="AB79">
        <v>3900</v>
      </c>
      <c r="AC79">
        <v>0</v>
      </c>
      <c r="AD79">
        <v>521911</v>
      </c>
    </row>
    <row r="80" spans="1:30">
      <c r="D80">
        <v>4000</v>
      </c>
      <c r="E80">
        <v>0</v>
      </c>
      <c r="F80">
        <v>3392510</v>
      </c>
      <c r="J80">
        <v>4000</v>
      </c>
      <c r="K80">
        <v>0</v>
      </c>
      <c r="L80">
        <v>4697379</v>
      </c>
      <c r="S80">
        <v>4000</v>
      </c>
      <c r="T80">
        <v>0</v>
      </c>
      <c r="U80">
        <v>2635851</v>
      </c>
      <c r="Y80">
        <v>4000</v>
      </c>
      <c r="Z80">
        <v>0</v>
      </c>
      <c r="AA80">
        <v>4958362</v>
      </c>
      <c r="AB80">
        <v>4000</v>
      </c>
      <c r="AC80">
        <v>0</v>
      </c>
      <c r="AD80">
        <v>521911</v>
      </c>
    </row>
    <row r="81" spans="4:30">
      <c r="D81">
        <v>4100</v>
      </c>
      <c r="E81">
        <v>0</v>
      </c>
      <c r="F81">
        <v>3392510</v>
      </c>
      <c r="J81">
        <v>4100</v>
      </c>
      <c r="K81">
        <v>0</v>
      </c>
      <c r="L81">
        <v>4697379</v>
      </c>
      <c r="S81">
        <v>4100</v>
      </c>
      <c r="T81">
        <v>0</v>
      </c>
      <c r="U81">
        <v>2635851</v>
      </c>
      <c r="Y81">
        <v>4100</v>
      </c>
      <c r="Z81">
        <v>0</v>
      </c>
      <c r="AA81">
        <v>4958362</v>
      </c>
      <c r="AB81">
        <v>4100</v>
      </c>
      <c r="AC81">
        <v>0</v>
      </c>
      <c r="AD81">
        <v>521911</v>
      </c>
    </row>
    <row r="82" spans="4:30">
      <c r="D82">
        <v>4200</v>
      </c>
      <c r="E82">
        <v>0</v>
      </c>
      <c r="F82">
        <v>3392510</v>
      </c>
      <c r="J82">
        <v>4200</v>
      </c>
      <c r="K82">
        <v>0</v>
      </c>
      <c r="L82">
        <v>4697379</v>
      </c>
      <c r="S82">
        <v>4200</v>
      </c>
      <c r="T82">
        <v>0</v>
      </c>
      <c r="U82">
        <v>2635851</v>
      </c>
      <c r="Y82">
        <v>4200</v>
      </c>
      <c r="Z82">
        <v>0</v>
      </c>
      <c r="AA82">
        <v>4958362</v>
      </c>
      <c r="AB82">
        <v>4200</v>
      </c>
      <c r="AC82">
        <v>0</v>
      </c>
      <c r="AD82">
        <v>521911</v>
      </c>
    </row>
    <row r="83" spans="4:30">
      <c r="D83">
        <v>4300</v>
      </c>
      <c r="E83">
        <v>0</v>
      </c>
      <c r="F83">
        <v>3392510</v>
      </c>
      <c r="J83">
        <v>4300</v>
      </c>
      <c r="K83">
        <v>0</v>
      </c>
      <c r="L83">
        <v>4697379</v>
      </c>
      <c r="S83">
        <v>4300</v>
      </c>
      <c r="T83">
        <v>0</v>
      </c>
      <c r="U83">
        <v>2635851</v>
      </c>
      <c r="Y83">
        <v>4300</v>
      </c>
      <c r="Z83">
        <v>0</v>
      </c>
      <c r="AA83">
        <v>4958362</v>
      </c>
      <c r="AB83">
        <v>4300</v>
      </c>
      <c r="AC83">
        <v>0</v>
      </c>
      <c r="AD83">
        <v>521911</v>
      </c>
    </row>
    <row r="84" spans="4:30">
      <c r="D84">
        <v>4400</v>
      </c>
      <c r="E84">
        <v>1</v>
      </c>
      <c r="F84">
        <v>3392511</v>
      </c>
      <c r="J84">
        <v>4400</v>
      </c>
      <c r="K84">
        <v>0</v>
      </c>
      <c r="L84">
        <v>4697379</v>
      </c>
      <c r="S84">
        <v>4400</v>
      </c>
      <c r="T84">
        <v>0</v>
      </c>
      <c r="U84">
        <v>2635851</v>
      </c>
      <c r="Y84">
        <v>4400</v>
      </c>
      <c r="Z84">
        <v>0</v>
      </c>
      <c r="AA84">
        <v>4958362</v>
      </c>
      <c r="AB84">
        <v>4400</v>
      </c>
      <c r="AC84">
        <v>1</v>
      </c>
      <c r="AD84">
        <v>521912</v>
      </c>
    </row>
    <row r="85" spans="4:30">
      <c r="D85">
        <v>4500</v>
      </c>
      <c r="E85">
        <v>1</v>
      </c>
      <c r="F85">
        <v>3392512</v>
      </c>
      <c r="J85">
        <v>4500</v>
      </c>
      <c r="K85">
        <v>0</v>
      </c>
      <c r="L85">
        <v>4697379</v>
      </c>
      <c r="S85">
        <v>4500</v>
      </c>
      <c r="T85">
        <v>0</v>
      </c>
      <c r="U85">
        <v>2635851</v>
      </c>
      <c r="Y85">
        <v>4500</v>
      </c>
      <c r="Z85">
        <v>0</v>
      </c>
      <c r="AA85">
        <v>4958362</v>
      </c>
      <c r="AB85">
        <v>4500</v>
      </c>
      <c r="AC85">
        <v>0</v>
      </c>
      <c r="AD85">
        <v>521912</v>
      </c>
    </row>
    <row r="86" spans="4:30">
      <c r="D86">
        <v>4600</v>
      </c>
      <c r="E86">
        <v>0</v>
      </c>
      <c r="F86">
        <v>3392512</v>
      </c>
      <c r="J86">
        <v>4600</v>
      </c>
      <c r="K86">
        <v>0</v>
      </c>
      <c r="L86">
        <v>4697379</v>
      </c>
      <c r="S86">
        <v>4600</v>
      </c>
      <c r="T86">
        <v>0</v>
      </c>
      <c r="U86">
        <v>2635851</v>
      </c>
      <c r="Y86">
        <v>4600</v>
      </c>
      <c r="Z86">
        <v>0</v>
      </c>
      <c r="AA86">
        <v>4958362</v>
      </c>
      <c r="AB86">
        <v>4600</v>
      </c>
      <c r="AC86">
        <v>0</v>
      </c>
      <c r="AD86">
        <v>521912</v>
      </c>
    </row>
    <row r="87" spans="4:30">
      <c r="D87">
        <v>4700</v>
      </c>
      <c r="E87">
        <v>0</v>
      </c>
      <c r="F87">
        <v>3392512</v>
      </c>
      <c r="J87">
        <v>4700</v>
      </c>
      <c r="K87">
        <v>0</v>
      </c>
      <c r="L87">
        <v>4697379</v>
      </c>
      <c r="S87">
        <v>4700</v>
      </c>
      <c r="T87">
        <v>0</v>
      </c>
      <c r="U87">
        <v>2635851</v>
      </c>
      <c r="Y87">
        <v>4700</v>
      </c>
      <c r="Z87">
        <v>0</v>
      </c>
      <c r="AA87">
        <v>4958362</v>
      </c>
      <c r="AB87">
        <v>4700</v>
      </c>
      <c r="AC87">
        <v>0</v>
      </c>
      <c r="AD87">
        <v>521912</v>
      </c>
    </row>
    <row r="88" spans="4:30">
      <c r="D88">
        <v>4800</v>
      </c>
      <c r="E88">
        <v>0</v>
      </c>
      <c r="F88">
        <v>3392512</v>
      </c>
      <c r="J88">
        <v>4800</v>
      </c>
      <c r="K88">
        <v>0</v>
      </c>
      <c r="L88">
        <v>4697379</v>
      </c>
      <c r="S88">
        <v>4800</v>
      </c>
      <c r="T88">
        <v>0</v>
      </c>
      <c r="U88">
        <v>2635851</v>
      </c>
      <c r="Y88">
        <v>4800</v>
      </c>
      <c r="Z88">
        <v>0</v>
      </c>
      <c r="AA88">
        <v>4958362</v>
      </c>
      <c r="AB88">
        <v>4800</v>
      </c>
      <c r="AC88">
        <v>0</v>
      </c>
      <c r="AD88">
        <v>521912</v>
      </c>
    </row>
    <row r="89" spans="4:30">
      <c r="D89">
        <v>4900</v>
      </c>
      <c r="E89">
        <v>0</v>
      </c>
      <c r="F89">
        <v>3392512</v>
      </c>
      <c r="J89">
        <v>4900</v>
      </c>
      <c r="K89">
        <v>0</v>
      </c>
      <c r="L89">
        <v>4697379</v>
      </c>
      <c r="S89">
        <v>4900</v>
      </c>
      <c r="T89">
        <v>0</v>
      </c>
      <c r="U89">
        <v>2635851</v>
      </c>
      <c r="Y89">
        <v>4900</v>
      </c>
      <c r="Z89">
        <v>0</v>
      </c>
      <c r="AA89">
        <v>4958362</v>
      </c>
      <c r="AB89">
        <v>4900</v>
      </c>
      <c r="AC89">
        <v>0</v>
      </c>
      <c r="AD89">
        <v>521912</v>
      </c>
    </row>
    <row r="90" spans="4:30">
      <c r="D90">
        <v>5000</v>
      </c>
      <c r="E90">
        <v>0</v>
      </c>
      <c r="F90">
        <v>3392512</v>
      </c>
      <c r="J90">
        <v>5000</v>
      </c>
      <c r="K90">
        <v>0</v>
      </c>
      <c r="L90">
        <v>4697379</v>
      </c>
      <c r="S90">
        <v>5000</v>
      </c>
      <c r="T90">
        <v>0</v>
      </c>
      <c r="U90">
        <v>2635851</v>
      </c>
      <c r="Y90">
        <v>5000</v>
      </c>
      <c r="Z90">
        <v>0</v>
      </c>
      <c r="AA90">
        <v>4958362</v>
      </c>
      <c r="AB90">
        <v>5000</v>
      </c>
      <c r="AC90">
        <v>1</v>
      </c>
      <c r="AD90">
        <v>521913</v>
      </c>
    </row>
    <row r="91" spans="4:30">
      <c r="D91">
        <v>5100</v>
      </c>
      <c r="E91">
        <v>0</v>
      </c>
      <c r="F91">
        <v>3392512</v>
      </c>
      <c r="J91">
        <v>5100</v>
      </c>
      <c r="K91">
        <v>0</v>
      </c>
      <c r="L91">
        <v>4697379</v>
      </c>
      <c r="S91">
        <v>5100</v>
      </c>
      <c r="T91">
        <v>0</v>
      </c>
      <c r="U91">
        <v>2635851</v>
      </c>
      <c r="Y91">
        <v>5100</v>
      </c>
      <c r="Z91">
        <v>0</v>
      </c>
      <c r="AA91">
        <v>4958362</v>
      </c>
      <c r="AB91">
        <v>5100</v>
      </c>
      <c r="AC91">
        <v>0</v>
      </c>
      <c r="AD91">
        <v>521913</v>
      </c>
    </row>
    <row r="92" spans="4:30">
      <c r="D92">
        <v>5200</v>
      </c>
      <c r="E92">
        <v>0</v>
      </c>
      <c r="F92">
        <v>3392512</v>
      </c>
      <c r="J92">
        <v>5200</v>
      </c>
      <c r="K92">
        <v>0</v>
      </c>
      <c r="L92">
        <v>4697379</v>
      </c>
      <c r="S92">
        <v>5200</v>
      </c>
      <c r="T92">
        <v>0</v>
      </c>
      <c r="U92">
        <v>2635851</v>
      </c>
      <c r="Y92">
        <v>5200</v>
      </c>
      <c r="Z92">
        <v>0</v>
      </c>
      <c r="AA92">
        <v>4958362</v>
      </c>
      <c r="AB92">
        <v>5200</v>
      </c>
      <c r="AC92">
        <v>0</v>
      </c>
      <c r="AD92">
        <v>521913</v>
      </c>
    </row>
    <row r="93" spans="4:30">
      <c r="D93">
        <v>5300</v>
      </c>
      <c r="E93">
        <v>0</v>
      </c>
      <c r="F93">
        <v>3392512</v>
      </c>
      <c r="J93">
        <v>5300</v>
      </c>
      <c r="K93">
        <v>0</v>
      </c>
      <c r="L93">
        <v>4697379</v>
      </c>
      <c r="S93">
        <v>5300</v>
      </c>
      <c r="T93">
        <v>0</v>
      </c>
      <c r="U93">
        <v>2635851</v>
      </c>
      <c r="Y93">
        <v>5300</v>
      </c>
      <c r="Z93">
        <v>0</v>
      </c>
      <c r="AA93">
        <v>4958362</v>
      </c>
      <c r="AB93">
        <v>5300</v>
      </c>
      <c r="AC93">
        <v>0</v>
      </c>
      <c r="AD93">
        <v>521913</v>
      </c>
    </row>
    <row r="94" spans="4:30">
      <c r="D94">
        <v>5400</v>
      </c>
      <c r="E94">
        <v>0</v>
      </c>
      <c r="F94">
        <v>3392512</v>
      </c>
      <c r="J94">
        <v>5400</v>
      </c>
      <c r="K94">
        <v>0</v>
      </c>
      <c r="L94">
        <v>4697379</v>
      </c>
      <c r="S94">
        <v>5400</v>
      </c>
      <c r="T94">
        <v>0</v>
      </c>
      <c r="U94">
        <v>2635851</v>
      </c>
      <c r="Y94">
        <v>5400</v>
      </c>
      <c r="Z94">
        <v>0</v>
      </c>
      <c r="AA94">
        <v>4958362</v>
      </c>
      <c r="AB94">
        <v>5400</v>
      </c>
      <c r="AC94">
        <v>0</v>
      </c>
      <c r="AD94">
        <v>521913</v>
      </c>
    </row>
    <row r="95" spans="4:30">
      <c r="D95">
        <v>5500</v>
      </c>
      <c r="E95">
        <v>0</v>
      </c>
      <c r="F95">
        <v>3392512</v>
      </c>
      <c r="J95">
        <v>5500</v>
      </c>
      <c r="K95">
        <v>0</v>
      </c>
      <c r="L95">
        <v>4697379</v>
      </c>
      <c r="S95">
        <v>5500</v>
      </c>
      <c r="T95">
        <v>0</v>
      </c>
      <c r="U95">
        <v>2635851</v>
      </c>
      <c r="Y95">
        <v>5500</v>
      </c>
      <c r="Z95">
        <v>0</v>
      </c>
      <c r="AA95">
        <v>4958362</v>
      </c>
      <c r="AB95">
        <v>5500</v>
      </c>
      <c r="AC95">
        <v>0</v>
      </c>
      <c r="AD95">
        <v>521913</v>
      </c>
    </row>
    <row r="96" spans="4:30">
      <c r="D96">
        <v>5600</v>
      </c>
      <c r="E96">
        <v>0</v>
      </c>
      <c r="F96">
        <v>3392512</v>
      </c>
      <c r="J96">
        <v>5600</v>
      </c>
      <c r="K96">
        <v>0</v>
      </c>
      <c r="L96">
        <v>4697379</v>
      </c>
      <c r="S96">
        <v>5600</v>
      </c>
      <c r="T96">
        <v>1</v>
      </c>
      <c r="U96">
        <v>2635852</v>
      </c>
      <c r="Y96">
        <v>5600</v>
      </c>
      <c r="Z96">
        <v>0</v>
      </c>
      <c r="AA96">
        <v>4958362</v>
      </c>
      <c r="AB96">
        <v>5600</v>
      </c>
      <c r="AC96">
        <v>0</v>
      </c>
      <c r="AD96">
        <v>521913</v>
      </c>
    </row>
    <row r="97" spans="4:30">
      <c r="D97">
        <v>5700</v>
      </c>
      <c r="E97">
        <v>0</v>
      </c>
      <c r="F97">
        <v>3392512</v>
      </c>
      <c r="J97">
        <v>5700</v>
      </c>
      <c r="K97">
        <v>0</v>
      </c>
      <c r="L97">
        <v>4697379</v>
      </c>
      <c r="Y97">
        <v>5700</v>
      </c>
      <c r="Z97">
        <v>0</v>
      </c>
      <c r="AA97">
        <v>4958362</v>
      </c>
      <c r="AB97">
        <v>5700</v>
      </c>
      <c r="AC97">
        <v>0</v>
      </c>
      <c r="AD97">
        <v>521913</v>
      </c>
    </row>
    <row r="98" spans="4:30">
      <c r="D98">
        <v>5800</v>
      </c>
      <c r="E98">
        <v>0</v>
      </c>
      <c r="F98">
        <v>3392512</v>
      </c>
      <c r="J98">
        <v>5800</v>
      </c>
      <c r="K98">
        <v>0</v>
      </c>
      <c r="L98">
        <v>4697379</v>
      </c>
      <c r="Y98">
        <v>5800</v>
      </c>
      <c r="Z98">
        <v>0</v>
      </c>
      <c r="AA98">
        <v>4958362</v>
      </c>
      <c r="AB98">
        <v>5800</v>
      </c>
      <c r="AC98">
        <v>0</v>
      </c>
      <c r="AD98">
        <v>521913</v>
      </c>
    </row>
    <row r="99" spans="4:30">
      <c r="D99">
        <v>5900</v>
      </c>
      <c r="E99">
        <v>0</v>
      </c>
      <c r="F99">
        <v>3392512</v>
      </c>
      <c r="J99">
        <v>5900</v>
      </c>
      <c r="K99">
        <v>0</v>
      </c>
      <c r="L99">
        <v>4697379</v>
      </c>
      <c r="Y99">
        <v>5900</v>
      </c>
      <c r="Z99">
        <v>0</v>
      </c>
      <c r="AA99">
        <v>4958362</v>
      </c>
      <c r="AB99">
        <v>5900</v>
      </c>
      <c r="AC99">
        <v>0</v>
      </c>
      <c r="AD99">
        <v>521913</v>
      </c>
    </row>
    <row r="100" spans="4:30">
      <c r="D100">
        <v>6000</v>
      </c>
      <c r="E100">
        <v>0</v>
      </c>
      <c r="F100">
        <v>3392512</v>
      </c>
      <c r="J100">
        <v>6000</v>
      </c>
      <c r="K100">
        <v>0</v>
      </c>
      <c r="L100">
        <v>4697379</v>
      </c>
      <c r="Y100">
        <v>6000</v>
      </c>
      <c r="Z100">
        <v>0</v>
      </c>
      <c r="AA100">
        <v>4958362</v>
      </c>
      <c r="AB100">
        <v>6000</v>
      </c>
      <c r="AC100">
        <v>0</v>
      </c>
      <c r="AD100">
        <v>521913</v>
      </c>
    </row>
    <row r="101" spans="4:30">
      <c r="D101">
        <v>6100</v>
      </c>
      <c r="E101">
        <v>0</v>
      </c>
      <c r="F101">
        <v>3392512</v>
      </c>
      <c r="J101">
        <v>6100</v>
      </c>
      <c r="K101">
        <v>0</v>
      </c>
      <c r="L101">
        <v>4697379</v>
      </c>
      <c r="Y101">
        <v>6100</v>
      </c>
      <c r="Z101">
        <v>0</v>
      </c>
      <c r="AA101">
        <v>4958362</v>
      </c>
      <c r="AB101">
        <v>6100</v>
      </c>
      <c r="AC101">
        <v>1</v>
      </c>
      <c r="AD101">
        <v>521914</v>
      </c>
    </row>
    <row r="102" spans="4:30">
      <c r="D102">
        <v>6200</v>
      </c>
      <c r="E102">
        <v>0</v>
      </c>
      <c r="F102">
        <v>3392512</v>
      </c>
      <c r="J102">
        <v>6200</v>
      </c>
      <c r="K102">
        <v>0</v>
      </c>
      <c r="L102">
        <v>4697379</v>
      </c>
      <c r="Y102">
        <v>6200</v>
      </c>
      <c r="Z102">
        <v>0</v>
      </c>
      <c r="AA102">
        <v>4958362</v>
      </c>
      <c r="AB102">
        <v>6200</v>
      </c>
      <c r="AC102">
        <v>0</v>
      </c>
      <c r="AD102">
        <v>521914</v>
      </c>
    </row>
    <row r="103" spans="4:30">
      <c r="D103">
        <v>6300</v>
      </c>
      <c r="E103">
        <v>0</v>
      </c>
      <c r="F103">
        <v>3392512</v>
      </c>
      <c r="J103">
        <v>6300</v>
      </c>
      <c r="K103">
        <v>0</v>
      </c>
      <c r="L103">
        <v>4697379</v>
      </c>
      <c r="Y103">
        <v>6300</v>
      </c>
      <c r="Z103">
        <v>0</v>
      </c>
      <c r="AA103">
        <v>4958362</v>
      </c>
      <c r="AB103">
        <v>6300</v>
      </c>
      <c r="AC103">
        <v>0</v>
      </c>
      <c r="AD103">
        <v>521914</v>
      </c>
    </row>
    <row r="104" spans="4:30">
      <c r="D104">
        <v>6400</v>
      </c>
      <c r="E104">
        <v>0</v>
      </c>
      <c r="F104">
        <v>3392512</v>
      </c>
      <c r="J104">
        <v>6400</v>
      </c>
      <c r="K104">
        <v>0</v>
      </c>
      <c r="L104">
        <v>4697379</v>
      </c>
      <c r="Y104">
        <v>6400</v>
      </c>
      <c r="Z104">
        <v>0</v>
      </c>
      <c r="AA104">
        <v>4958362</v>
      </c>
      <c r="AB104">
        <v>6400</v>
      </c>
      <c r="AC104">
        <v>0</v>
      </c>
      <c r="AD104">
        <v>521914</v>
      </c>
    </row>
    <row r="105" spans="4:30">
      <c r="D105">
        <v>6500</v>
      </c>
      <c r="E105">
        <v>0</v>
      </c>
      <c r="F105">
        <v>3392512</v>
      </c>
      <c r="J105">
        <v>6500</v>
      </c>
      <c r="K105">
        <v>0</v>
      </c>
      <c r="L105">
        <v>4697379</v>
      </c>
      <c r="Y105">
        <v>6500</v>
      </c>
      <c r="Z105">
        <v>0</v>
      </c>
      <c r="AA105">
        <v>4958362</v>
      </c>
      <c r="AB105">
        <v>6500</v>
      </c>
      <c r="AC105">
        <v>1</v>
      </c>
      <c r="AD105">
        <v>521915</v>
      </c>
    </row>
    <row r="106" spans="4:30">
      <c r="D106">
        <v>6600</v>
      </c>
      <c r="E106">
        <v>0</v>
      </c>
      <c r="F106">
        <v>3392512</v>
      </c>
      <c r="J106">
        <v>6600</v>
      </c>
      <c r="K106">
        <v>0</v>
      </c>
      <c r="L106">
        <v>4697379</v>
      </c>
      <c r="Y106">
        <v>6600</v>
      </c>
      <c r="Z106">
        <v>0</v>
      </c>
      <c r="AA106">
        <v>4958362</v>
      </c>
      <c r="AB106">
        <v>6600</v>
      </c>
      <c r="AC106">
        <v>0</v>
      </c>
      <c r="AD106">
        <v>521915</v>
      </c>
    </row>
    <row r="107" spans="4:30">
      <c r="D107">
        <v>6700</v>
      </c>
      <c r="E107">
        <v>0</v>
      </c>
      <c r="F107">
        <v>3392512</v>
      </c>
      <c r="J107">
        <v>6700</v>
      </c>
      <c r="K107">
        <v>0</v>
      </c>
      <c r="L107">
        <v>4697379</v>
      </c>
      <c r="Y107">
        <v>6700</v>
      </c>
      <c r="Z107">
        <v>0</v>
      </c>
      <c r="AA107">
        <v>4958362</v>
      </c>
      <c r="AB107">
        <v>6700</v>
      </c>
      <c r="AC107">
        <v>0</v>
      </c>
      <c r="AD107">
        <v>521915</v>
      </c>
    </row>
    <row r="108" spans="4:30">
      <c r="D108">
        <v>6800</v>
      </c>
      <c r="E108">
        <v>0</v>
      </c>
      <c r="F108">
        <v>3392512</v>
      </c>
      <c r="J108">
        <v>6800</v>
      </c>
      <c r="K108">
        <v>1</v>
      </c>
      <c r="L108">
        <v>4697380</v>
      </c>
      <c r="Y108">
        <v>6800</v>
      </c>
      <c r="Z108">
        <v>0</v>
      </c>
      <c r="AA108">
        <v>4958362</v>
      </c>
      <c r="AB108">
        <v>6800</v>
      </c>
      <c r="AC108">
        <v>0</v>
      </c>
      <c r="AD108">
        <v>521915</v>
      </c>
    </row>
    <row r="109" spans="4:30">
      <c r="D109">
        <v>6900</v>
      </c>
      <c r="E109">
        <v>0</v>
      </c>
      <c r="F109">
        <v>3392512</v>
      </c>
      <c r="Y109">
        <v>6900</v>
      </c>
      <c r="Z109">
        <v>0</v>
      </c>
      <c r="AA109">
        <v>4958362</v>
      </c>
      <c r="AB109">
        <v>6900</v>
      </c>
      <c r="AC109">
        <v>0</v>
      </c>
      <c r="AD109">
        <v>521915</v>
      </c>
    </row>
    <row r="110" spans="4:30">
      <c r="D110">
        <v>7000</v>
      </c>
      <c r="E110">
        <v>0</v>
      </c>
      <c r="F110">
        <v>3392512</v>
      </c>
      <c r="Y110">
        <v>7000</v>
      </c>
      <c r="Z110">
        <v>0</v>
      </c>
      <c r="AA110">
        <v>4958362</v>
      </c>
      <c r="AB110">
        <v>7000</v>
      </c>
      <c r="AC110">
        <v>0</v>
      </c>
      <c r="AD110">
        <v>521915</v>
      </c>
    </row>
    <row r="111" spans="4:30">
      <c r="D111">
        <v>7100</v>
      </c>
      <c r="E111">
        <v>0</v>
      </c>
      <c r="F111">
        <v>3392512</v>
      </c>
      <c r="Y111">
        <v>7100</v>
      </c>
      <c r="Z111">
        <v>0</v>
      </c>
      <c r="AA111">
        <v>4958362</v>
      </c>
      <c r="AB111">
        <v>7100</v>
      </c>
      <c r="AC111">
        <v>0</v>
      </c>
      <c r="AD111">
        <v>521915</v>
      </c>
    </row>
    <row r="112" spans="4:30">
      <c r="D112">
        <v>7200</v>
      </c>
      <c r="E112">
        <v>0</v>
      </c>
      <c r="F112">
        <v>3392512</v>
      </c>
      <c r="Y112">
        <v>7200</v>
      </c>
      <c r="Z112">
        <v>0</v>
      </c>
      <c r="AA112">
        <v>4958362</v>
      </c>
      <c r="AB112">
        <v>7200</v>
      </c>
      <c r="AC112">
        <v>1</v>
      </c>
      <c r="AD112">
        <v>521916</v>
      </c>
    </row>
    <row r="113" spans="4:30">
      <c r="D113">
        <v>7300</v>
      </c>
      <c r="E113">
        <v>0</v>
      </c>
      <c r="F113">
        <v>3392512</v>
      </c>
      <c r="Y113">
        <v>7300</v>
      </c>
      <c r="Z113">
        <v>0</v>
      </c>
      <c r="AA113">
        <v>4958362</v>
      </c>
      <c r="AB113">
        <v>7300</v>
      </c>
      <c r="AC113">
        <v>0</v>
      </c>
      <c r="AD113">
        <v>521916</v>
      </c>
    </row>
    <row r="114" spans="4:30">
      <c r="D114">
        <v>7400</v>
      </c>
      <c r="E114">
        <v>0</v>
      </c>
      <c r="F114">
        <v>3392512</v>
      </c>
      <c r="Y114">
        <v>7400</v>
      </c>
      <c r="Z114">
        <v>0</v>
      </c>
      <c r="AA114">
        <v>4958362</v>
      </c>
      <c r="AB114">
        <v>7400</v>
      </c>
      <c r="AC114">
        <v>0</v>
      </c>
      <c r="AD114">
        <v>521916</v>
      </c>
    </row>
    <row r="115" spans="4:30">
      <c r="D115">
        <v>7500</v>
      </c>
      <c r="E115">
        <v>0</v>
      </c>
      <c r="F115">
        <v>3392512</v>
      </c>
      <c r="Y115">
        <v>7500</v>
      </c>
      <c r="Z115">
        <v>0</v>
      </c>
      <c r="AA115">
        <v>4958362</v>
      </c>
      <c r="AB115">
        <v>7500</v>
      </c>
      <c r="AC115">
        <v>0</v>
      </c>
      <c r="AD115">
        <v>521916</v>
      </c>
    </row>
    <row r="116" spans="4:30">
      <c r="D116">
        <v>7600</v>
      </c>
      <c r="E116">
        <v>0</v>
      </c>
      <c r="F116">
        <v>3392512</v>
      </c>
      <c r="Y116">
        <v>7600</v>
      </c>
      <c r="Z116">
        <v>0</v>
      </c>
      <c r="AA116">
        <v>4958362</v>
      </c>
      <c r="AB116">
        <v>7600</v>
      </c>
      <c r="AC116">
        <v>0</v>
      </c>
      <c r="AD116">
        <v>521916</v>
      </c>
    </row>
    <row r="117" spans="4:30">
      <c r="D117">
        <v>7700</v>
      </c>
      <c r="E117">
        <v>0</v>
      </c>
      <c r="F117">
        <v>3392512</v>
      </c>
      <c r="Y117">
        <v>7700</v>
      </c>
      <c r="Z117">
        <v>0</v>
      </c>
      <c r="AA117">
        <v>4958362</v>
      </c>
      <c r="AB117">
        <v>7700</v>
      </c>
      <c r="AC117">
        <v>0</v>
      </c>
      <c r="AD117">
        <v>521916</v>
      </c>
    </row>
    <row r="118" spans="4:30">
      <c r="D118">
        <v>7800</v>
      </c>
      <c r="E118">
        <v>0</v>
      </c>
      <c r="F118">
        <v>3392512</v>
      </c>
      <c r="Y118">
        <v>7800</v>
      </c>
      <c r="Z118">
        <v>0</v>
      </c>
      <c r="AA118">
        <v>4958362</v>
      </c>
      <c r="AB118">
        <v>7800</v>
      </c>
      <c r="AC118">
        <v>0</v>
      </c>
      <c r="AD118">
        <v>521916</v>
      </c>
    </row>
    <row r="119" spans="4:30">
      <c r="D119">
        <v>7900</v>
      </c>
      <c r="E119">
        <v>0</v>
      </c>
      <c r="F119">
        <v>3392512</v>
      </c>
      <c r="Y119">
        <v>7900</v>
      </c>
      <c r="Z119">
        <v>0</v>
      </c>
      <c r="AA119">
        <v>4958362</v>
      </c>
      <c r="AB119">
        <v>7900</v>
      </c>
      <c r="AC119">
        <v>0</v>
      </c>
      <c r="AD119">
        <v>521916</v>
      </c>
    </row>
    <row r="120" spans="4:30">
      <c r="D120">
        <v>8000</v>
      </c>
      <c r="E120">
        <v>0</v>
      </c>
      <c r="F120">
        <v>3392512</v>
      </c>
      <c r="Y120">
        <v>8000</v>
      </c>
      <c r="Z120">
        <v>0</v>
      </c>
      <c r="AA120">
        <v>4958362</v>
      </c>
      <c r="AB120">
        <v>8000</v>
      </c>
      <c r="AC120">
        <v>0</v>
      </c>
      <c r="AD120">
        <v>521916</v>
      </c>
    </row>
    <row r="121" spans="4:30">
      <c r="D121">
        <v>8100</v>
      </c>
      <c r="E121">
        <v>0</v>
      </c>
      <c r="F121">
        <v>3392512</v>
      </c>
      <c r="Y121">
        <v>8100</v>
      </c>
      <c r="Z121">
        <v>0</v>
      </c>
      <c r="AA121">
        <v>4958362</v>
      </c>
      <c r="AB121">
        <v>8100</v>
      </c>
      <c r="AC121">
        <v>0</v>
      </c>
      <c r="AD121">
        <v>521916</v>
      </c>
    </row>
    <row r="122" spans="4:30">
      <c r="D122">
        <v>8200</v>
      </c>
      <c r="E122">
        <v>0</v>
      </c>
      <c r="F122">
        <v>3392512</v>
      </c>
      <c r="Y122">
        <v>8200</v>
      </c>
      <c r="Z122">
        <v>0</v>
      </c>
      <c r="AA122">
        <v>4958362</v>
      </c>
      <c r="AB122">
        <v>8200</v>
      </c>
      <c r="AC122">
        <v>0</v>
      </c>
      <c r="AD122">
        <v>521916</v>
      </c>
    </row>
    <row r="123" spans="4:30">
      <c r="D123">
        <v>8300</v>
      </c>
      <c r="E123">
        <v>0</v>
      </c>
      <c r="F123">
        <v>3392512</v>
      </c>
      <c r="Y123">
        <v>8300</v>
      </c>
      <c r="Z123">
        <v>0</v>
      </c>
      <c r="AA123">
        <v>4958362</v>
      </c>
      <c r="AB123">
        <v>8300</v>
      </c>
      <c r="AC123">
        <v>0</v>
      </c>
      <c r="AD123">
        <v>521916</v>
      </c>
    </row>
    <row r="124" spans="4:30">
      <c r="D124">
        <v>8400</v>
      </c>
      <c r="E124">
        <v>0</v>
      </c>
      <c r="F124">
        <v>3392512</v>
      </c>
      <c r="Y124">
        <v>8400</v>
      </c>
      <c r="Z124">
        <v>0</v>
      </c>
      <c r="AA124">
        <v>4958362</v>
      </c>
      <c r="AB124">
        <v>8400</v>
      </c>
      <c r="AC124">
        <v>0</v>
      </c>
      <c r="AD124">
        <v>521916</v>
      </c>
    </row>
    <row r="125" spans="4:30">
      <c r="D125">
        <v>8500</v>
      </c>
      <c r="E125">
        <v>0</v>
      </c>
      <c r="F125">
        <v>3392512</v>
      </c>
      <c r="Y125">
        <v>8500</v>
      </c>
      <c r="Z125">
        <v>0</v>
      </c>
      <c r="AA125">
        <v>4958362</v>
      </c>
      <c r="AB125">
        <v>8500</v>
      </c>
      <c r="AC125">
        <v>0</v>
      </c>
      <c r="AD125">
        <v>521916</v>
      </c>
    </row>
    <row r="126" spans="4:30">
      <c r="D126">
        <v>8600</v>
      </c>
      <c r="E126">
        <v>0</v>
      </c>
      <c r="F126">
        <v>3392512</v>
      </c>
      <c r="Y126">
        <v>8600</v>
      </c>
      <c r="Z126">
        <v>0</v>
      </c>
      <c r="AA126">
        <v>4958362</v>
      </c>
      <c r="AB126">
        <v>8600</v>
      </c>
      <c r="AC126">
        <v>0</v>
      </c>
      <c r="AD126">
        <v>521916</v>
      </c>
    </row>
    <row r="127" spans="4:30">
      <c r="D127">
        <v>8700</v>
      </c>
      <c r="E127">
        <v>0</v>
      </c>
      <c r="F127">
        <v>3392512</v>
      </c>
      <c r="Y127">
        <v>8700</v>
      </c>
      <c r="Z127">
        <v>0</v>
      </c>
      <c r="AA127">
        <v>4958362</v>
      </c>
      <c r="AB127">
        <v>8700</v>
      </c>
      <c r="AC127">
        <v>0</v>
      </c>
      <c r="AD127">
        <v>521916</v>
      </c>
    </row>
    <row r="128" spans="4:30">
      <c r="D128">
        <v>8800</v>
      </c>
      <c r="E128">
        <v>0</v>
      </c>
      <c r="F128">
        <v>3392512</v>
      </c>
      <c r="Y128">
        <v>8800</v>
      </c>
      <c r="Z128">
        <v>0</v>
      </c>
      <c r="AA128">
        <v>4958362</v>
      </c>
      <c r="AB128">
        <v>8800</v>
      </c>
      <c r="AC128">
        <v>0</v>
      </c>
      <c r="AD128">
        <v>521916</v>
      </c>
    </row>
    <row r="129" spans="4:30">
      <c r="D129">
        <v>8900</v>
      </c>
      <c r="E129">
        <v>0</v>
      </c>
      <c r="F129">
        <v>3392512</v>
      </c>
      <c r="Y129">
        <v>8900</v>
      </c>
      <c r="Z129">
        <v>0</v>
      </c>
      <c r="AA129">
        <v>4958362</v>
      </c>
      <c r="AB129">
        <v>8900</v>
      </c>
      <c r="AC129">
        <v>0</v>
      </c>
      <c r="AD129">
        <v>521916</v>
      </c>
    </row>
    <row r="130" spans="4:30">
      <c r="D130">
        <v>9000</v>
      </c>
      <c r="E130">
        <v>0</v>
      </c>
      <c r="F130">
        <v>3392512</v>
      </c>
      <c r="Y130">
        <v>9000</v>
      </c>
      <c r="Z130">
        <v>0</v>
      </c>
      <c r="AA130">
        <v>4958362</v>
      </c>
      <c r="AB130">
        <v>9000</v>
      </c>
      <c r="AC130">
        <v>0</v>
      </c>
      <c r="AD130">
        <v>521916</v>
      </c>
    </row>
    <row r="131" spans="4:30">
      <c r="D131">
        <v>9100</v>
      </c>
      <c r="E131">
        <v>0</v>
      </c>
      <c r="F131">
        <v>3392512</v>
      </c>
      <c r="Y131">
        <v>9100</v>
      </c>
      <c r="Z131">
        <v>0</v>
      </c>
      <c r="AA131">
        <v>4958362</v>
      </c>
      <c r="AB131">
        <v>9100</v>
      </c>
      <c r="AC131">
        <v>0</v>
      </c>
      <c r="AD131">
        <v>521916</v>
      </c>
    </row>
    <row r="132" spans="4:30">
      <c r="D132">
        <v>9200</v>
      </c>
      <c r="E132">
        <v>0</v>
      </c>
      <c r="F132">
        <v>3392512</v>
      </c>
      <c r="Y132">
        <v>9200</v>
      </c>
      <c r="Z132">
        <v>0</v>
      </c>
      <c r="AA132">
        <v>4958362</v>
      </c>
      <c r="AB132">
        <v>9200</v>
      </c>
      <c r="AC132">
        <v>0</v>
      </c>
      <c r="AD132">
        <v>521916</v>
      </c>
    </row>
    <row r="133" spans="4:30">
      <c r="D133">
        <v>9300</v>
      </c>
      <c r="E133">
        <v>0</v>
      </c>
      <c r="F133">
        <v>3392512</v>
      </c>
      <c r="Y133">
        <v>9300</v>
      </c>
      <c r="Z133">
        <v>0</v>
      </c>
      <c r="AA133">
        <v>4958362</v>
      </c>
      <c r="AB133">
        <v>9300</v>
      </c>
      <c r="AC133">
        <v>0</v>
      </c>
      <c r="AD133">
        <v>521916</v>
      </c>
    </row>
    <row r="134" spans="4:30">
      <c r="D134">
        <v>9400</v>
      </c>
      <c r="E134">
        <v>0</v>
      </c>
      <c r="F134">
        <v>3392512</v>
      </c>
      <c r="Y134">
        <v>9400</v>
      </c>
      <c r="Z134">
        <v>0</v>
      </c>
      <c r="AA134">
        <v>4958362</v>
      </c>
      <c r="AB134">
        <v>9400</v>
      </c>
      <c r="AC134">
        <v>0</v>
      </c>
      <c r="AD134">
        <v>521916</v>
      </c>
    </row>
    <row r="135" spans="4:30">
      <c r="D135">
        <v>9500</v>
      </c>
      <c r="E135">
        <v>0</v>
      </c>
      <c r="F135">
        <v>3392512</v>
      </c>
      <c r="Y135">
        <v>9500</v>
      </c>
      <c r="Z135">
        <v>0</v>
      </c>
      <c r="AA135">
        <v>4958362</v>
      </c>
      <c r="AB135">
        <v>9500</v>
      </c>
      <c r="AC135">
        <v>0</v>
      </c>
      <c r="AD135">
        <v>521916</v>
      </c>
    </row>
    <row r="136" spans="4:30">
      <c r="D136">
        <v>9600</v>
      </c>
      <c r="E136">
        <v>0</v>
      </c>
      <c r="F136">
        <v>3392512</v>
      </c>
      <c r="Y136">
        <v>9600</v>
      </c>
      <c r="Z136">
        <v>0</v>
      </c>
      <c r="AA136">
        <v>4958362</v>
      </c>
      <c r="AB136">
        <v>9600</v>
      </c>
      <c r="AC136">
        <v>1</v>
      </c>
      <c r="AD136">
        <v>521917</v>
      </c>
    </row>
    <row r="137" spans="4:30">
      <c r="D137">
        <v>9700</v>
      </c>
      <c r="E137">
        <v>0</v>
      </c>
      <c r="F137">
        <v>3392512</v>
      </c>
      <c r="Y137">
        <v>9700</v>
      </c>
      <c r="Z137">
        <v>0</v>
      </c>
      <c r="AA137">
        <v>4958362</v>
      </c>
      <c r="AB137">
        <v>9700</v>
      </c>
      <c r="AC137">
        <v>0</v>
      </c>
      <c r="AD137">
        <v>521917</v>
      </c>
    </row>
    <row r="138" spans="4:30">
      <c r="D138">
        <v>9800</v>
      </c>
      <c r="E138">
        <v>0</v>
      </c>
      <c r="F138">
        <v>3392512</v>
      </c>
      <c r="Y138">
        <v>9800</v>
      </c>
      <c r="Z138">
        <v>0</v>
      </c>
      <c r="AA138">
        <v>4958362</v>
      </c>
      <c r="AB138">
        <v>9800</v>
      </c>
      <c r="AC138">
        <v>0</v>
      </c>
      <c r="AD138">
        <v>521917</v>
      </c>
    </row>
    <row r="139" spans="4:30">
      <c r="D139">
        <v>9900</v>
      </c>
      <c r="E139">
        <v>0</v>
      </c>
      <c r="F139">
        <v>3392512</v>
      </c>
      <c r="Y139">
        <v>9900</v>
      </c>
      <c r="Z139">
        <v>0</v>
      </c>
      <c r="AA139">
        <v>4958362</v>
      </c>
      <c r="AB139">
        <v>9900</v>
      </c>
      <c r="AC139">
        <v>0</v>
      </c>
      <c r="AD139">
        <v>521917</v>
      </c>
    </row>
    <row r="140" spans="4:30">
      <c r="D140">
        <v>10000</v>
      </c>
      <c r="E140">
        <v>0</v>
      </c>
      <c r="F140">
        <v>3392512</v>
      </c>
      <c r="Y140">
        <v>10000</v>
      </c>
      <c r="Z140">
        <v>0</v>
      </c>
      <c r="AA140">
        <v>4958362</v>
      </c>
      <c r="AB140">
        <v>10000</v>
      </c>
      <c r="AC140">
        <v>0</v>
      </c>
      <c r="AD140">
        <v>521917</v>
      </c>
    </row>
    <row r="141" spans="4:30">
      <c r="D141">
        <v>10100</v>
      </c>
      <c r="E141">
        <v>0</v>
      </c>
      <c r="F141">
        <v>3392512</v>
      </c>
      <c r="Y141">
        <v>10100</v>
      </c>
      <c r="Z141">
        <v>0</v>
      </c>
      <c r="AA141">
        <v>4958362</v>
      </c>
      <c r="AB141">
        <v>10100</v>
      </c>
      <c r="AC141">
        <v>1</v>
      </c>
      <c r="AD141">
        <v>521918</v>
      </c>
    </row>
    <row r="142" spans="4:30">
      <c r="D142">
        <v>10200</v>
      </c>
      <c r="E142">
        <v>0</v>
      </c>
      <c r="F142">
        <v>3392512</v>
      </c>
      <c r="Y142">
        <v>10200</v>
      </c>
      <c r="Z142">
        <v>0</v>
      </c>
      <c r="AA142">
        <v>4958362</v>
      </c>
      <c r="AB142">
        <v>10200</v>
      </c>
      <c r="AC142">
        <v>0</v>
      </c>
      <c r="AD142">
        <v>521918</v>
      </c>
    </row>
    <row r="143" spans="4:30">
      <c r="D143">
        <v>10300</v>
      </c>
      <c r="E143">
        <v>0</v>
      </c>
      <c r="F143">
        <v>3392512</v>
      </c>
      <c r="Y143">
        <v>10300</v>
      </c>
      <c r="Z143">
        <v>0</v>
      </c>
      <c r="AA143">
        <v>4958362</v>
      </c>
      <c r="AB143">
        <v>10300</v>
      </c>
      <c r="AC143">
        <v>0</v>
      </c>
      <c r="AD143">
        <v>521918</v>
      </c>
    </row>
    <row r="144" spans="4:30">
      <c r="D144">
        <v>10400</v>
      </c>
      <c r="E144">
        <v>0</v>
      </c>
      <c r="F144">
        <v>3392512</v>
      </c>
      <c r="Y144">
        <v>10400</v>
      </c>
      <c r="Z144">
        <v>0</v>
      </c>
      <c r="AA144">
        <v>4958362</v>
      </c>
      <c r="AB144">
        <v>10400</v>
      </c>
      <c r="AC144">
        <v>0</v>
      </c>
      <c r="AD144">
        <v>521918</v>
      </c>
    </row>
    <row r="145" spans="4:30">
      <c r="D145">
        <v>10500</v>
      </c>
      <c r="E145">
        <v>0</v>
      </c>
      <c r="F145">
        <v>3392512</v>
      </c>
      <c r="Y145">
        <v>10500</v>
      </c>
      <c r="Z145">
        <v>0</v>
      </c>
      <c r="AA145">
        <v>4958362</v>
      </c>
      <c r="AB145">
        <v>10500</v>
      </c>
      <c r="AC145">
        <v>0</v>
      </c>
      <c r="AD145">
        <v>521918</v>
      </c>
    </row>
    <row r="146" spans="4:30">
      <c r="D146">
        <v>10600</v>
      </c>
      <c r="E146">
        <v>0</v>
      </c>
      <c r="F146">
        <v>3392512</v>
      </c>
      <c r="Y146">
        <v>10600</v>
      </c>
      <c r="Z146">
        <v>0</v>
      </c>
      <c r="AA146">
        <v>4958362</v>
      </c>
      <c r="AB146">
        <v>10600</v>
      </c>
      <c r="AC146">
        <v>0</v>
      </c>
      <c r="AD146">
        <v>521918</v>
      </c>
    </row>
    <row r="147" spans="4:30">
      <c r="D147">
        <v>10700</v>
      </c>
      <c r="E147">
        <v>0</v>
      </c>
      <c r="F147">
        <v>3392512</v>
      </c>
      <c r="Y147">
        <v>10700</v>
      </c>
      <c r="Z147">
        <v>0</v>
      </c>
      <c r="AA147">
        <v>4958362</v>
      </c>
      <c r="AB147">
        <v>10700</v>
      </c>
      <c r="AC147">
        <v>1</v>
      </c>
      <c r="AD147">
        <v>521919</v>
      </c>
    </row>
    <row r="148" spans="4:30">
      <c r="D148">
        <v>10800</v>
      </c>
      <c r="E148">
        <v>0</v>
      </c>
      <c r="F148">
        <v>3392512</v>
      </c>
      <c r="Y148">
        <v>10800</v>
      </c>
      <c r="Z148">
        <v>0</v>
      </c>
      <c r="AA148">
        <v>4958362</v>
      </c>
      <c r="AB148">
        <v>10800</v>
      </c>
      <c r="AC148">
        <v>1</v>
      </c>
      <c r="AD148">
        <v>521920</v>
      </c>
    </row>
    <row r="149" spans="4:30">
      <c r="D149">
        <v>10900</v>
      </c>
      <c r="E149">
        <v>0</v>
      </c>
      <c r="F149">
        <v>3392512</v>
      </c>
      <c r="Y149">
        <v>10900</v>
      </c>
      <c r="Z149">
        <v>0</v>
      </c>
      <c r="AA149">
        <v>4958362</v>
      </c>
      <c r="AB149">
        <v>10900</v>
      </c>
      <c r="AC149">
        <v>0</v>
      </c>
      <c r="AD149">
        <v>521920</v>
      </c>
    </row>
    <row r="150" spans="4:30">
      <c r="D150">
        <v>11000</v>
      </c>
      <c r="E150">
        <v>0</v>
      </c>
      <c r="F150">
        <v>3392512</v>
      </c>
      <c r="Y150">
        <v>11000</v>
      </c>
      <c r="Z150">
        <v>0</v>
      </c>
      <c r="AA150">
        <v>4958362</v>
      </c>
      <c r="AB150">
        <v>11000</v>
      </c>
      <c r="AC150">
        <v>0</v>
      </c>
      <c r="AD150">
        <v>521920</v>
      </c>
    </row>
    <row r="151" spans="4:30">
      <c r="D151">
        <v>11100</v>
      </c>
      <c r="E151">
        <v>0</v>
      </c>
      <c r="F151">
        <v>3392512</v>
      </c>
      <c r="Y151">
        <v>11100</v>
      </c>
      <c r="Z151">
        <v>0</v>
      </c>
      <c r="AA151">
        <v>4958362</v>
      </c>
      <c r="AB151">
        <v>11100</v>
      </c>
      <c r="AC151">
        <v>0</v>
      </c>
      <c r="AD151">
        <v>521920</v>
      </c>
    </row>
    <row r="152" spans="4:30">
      <c r="D152">
        <v>11200</v>
      </c>
      <c r="E152">
        <v>0</v>
      </c>
      <c r="F152">
        <v>3392512</v>
      </c>
      <c r="Y152">
        <v>11200</v>
      </c>
      <c r="Z152">
        <v>0</v>
      </c>
      <c r="AA152">
        <v>4958362</v>
      </c>
      <c r="AB152">
        <v>11200</v>
      </c>
      <c r="AC152">
        <v>0</v>
      </c>
      <c r="AD152">
        <v>521920</v>
      </c>
    </row>
    <row r="153" spans="4:30">
      <c r="D153">
        <v>11300</v>
      </c>
      <c r="E153">
        <v>0</v>
      </c>
      <c r="F153">
        <v>3392512</v>
      </c>
      <c r="Y153">
        <v>11300</v>
      </c>
      <c r="Z153">
        <v>0</v>
      </c>
      <c r="AA153">
        <v>4958362</v>
      </c>
      <c r="AB153">
        <v>11300</v>
      </c>
      <c r="AC153">
        <v>0</v>
      </c>
      <c r="AD153">
        <v>521920</v>
      </c>
    </row>
    <row r="154" spans="4:30">
      <c r="D154">
        <v>11400</v>
      </c>
      <c r="E154">
        <v>0</v>
      </c>
      <c r="F154">
        <v>3392512</v>
      </c>
      <c r="Y154">
        <v>11400</v>
      </c>
      <c r="Z154">
        <v>0</v>
      </c>
      <c r="AA154">
        <v>4958362</v>
      </c>
      <c r="AB154">
        <v>11400</v>
      </c>
      <c r="AC154">
        <v>0</v>
      </c>
      <c r="AD154">
        <v>521920</v>
      </c>
    </row>
    <row r="155" spans="4:30">
      <c r="D155">
        <v>11500</v>
      </c>
      <c r="E155">
        <v>0</v>
      </c>
      <c r="F155">
        <v>3392512</v>
      </c>
      <c r="Y155">
        <v>11500</v>
      </c>
      <c r="Z155">
        <v>0</v>
      </c>
      <c r="AA155">
        <v>4958362</v>
      </c>
      <c r="AB155">
        <v>11500</v>
      </c>
      <c r="AC155">
        <v>0</v>
      </c>
      <c r="AD155">
        <v>521920</v>
      </c>
    </row>
    <row r="156" spans="4:30">
      <c r="D156">
        <v>11600</v>
      </c>
      <c r="E156">
        <v>0</v>
      </c>
      <c r="F156">
        <v>3392512</v>
      </c>
      <c r="Y156">
        <v>11600</v>
      </c>
      <c r="Z156">
        <v>0</v>
      </c>
      <c r="AA156">
        <v>4958362</v>
      </c>
      <c r="AB156">
        <v>11600</v>
      </c>
      <c r="AC156">
        <v>0</v>
      </c>
      <c r="AD156">
        <v>521920</v>
      </c>
    </row>
    <row r="157" spans="4:30">
      <c r="D157">
        <v>11700</v>
      </c>
      <c r="E157">
        <v>0</v>
      </c>
      <c r="F157">
        <v>3392512</v>
      </c>
      <c r="Y157">
        <v>11700</v>
      </c>
      <c r="Z157">
        <v>0</v>
      </c>
      <c r="AA157">
        <v>4958362</v>
      </c>
      <c r="AB157">
        <v>11700</v>
      </c>
      <c r="AC157">
        <v>0</v>
      </c>
      <c r="AD157">
        <v>521920</v>
      </c>
    </row>
    <row r="158" spans="4:30">
      <c r="D158">
        <v>11800</v>
      </c>
      <c r="E158">
        <v>0</v>
      </c>
      <c r="F158">
        <v>3392512</v>
      </c>
      <c r="Y158">
        <v>11800</v>
      </c>
      <c r="Z158">
        <v>0</v>
      </c>
      <c r="AA158">
        <v>4958362</v>
      </c>
      <c r="AB158">
        <v>11800</v>
      </c>
      <c r="AC158">
        <v>0</v>
      </c>
      <c r="AD158">
        <v>521920</v>
      </c>
    </row>
    <row r="159" spans="4:30">
      <c r="D159">
        <v>11900</v>
      </c>
      <c r="E159">
        <v>0</v>
      </c>
      <c r="F159">
        <v>3392512</v>
      </c>
      <c r="Y159">
        <v>11900</v>
      </c>
      <c r="Z159">
        <v>0</v>
      </c>
      <c r="AA159">
        <v>4958362</v>
      </c>
      <c r="AB159">
        <v>11900</v>
      </c>
      <c r="AC159">
        <v>0</v>
      </c>
      <c r="AD159">
        <v>521920</v>
      </c>
    </row>
    <row r="160" spans="4:30">
      <c r="D160">
        <v>12000</v>
      </c>
      <c r="E160">
        <v>0</v>
      </c>
      <c r="F160">
        <v>3392512</v>
      </c>
      <c r="Y160">
        <v>12000</v>
      </c>
      <c r="Z160">
        <v>0</v>
      </c>
      <c r="AA160">
        <v>4958362</v>
      </c>
      <c r="AB160">
        <v>12000</v>
      </c>
      <c r="AC160">
        <v>1</v>
      </c>
      <c r="AD160">
        <v>521921</v>
      </c>
    </row>
    <row r="161" spans="4:30">
      <c r="D161">
        <v>12100</v>
      </c>
      <c r="E161">
        <v>0</v>
      </c>
      <c r="F161">
        <v>3392512</v>
      </c>
      <c r="Y161">
        <v>12100</v>
      </c>
      <c r="Z161">
        <v>0</v>
      </c>
      <c r="AA161">
        <v>4958362</v>
      </c>
      <c r="AB161">
        <v>12100</v>
      </c>
      <c r="AC161">
        <v>0</v>
      </c>
      <c r="AD161">
        <v>521921</v>
      </c>
    </row>
    <row r="162" spans="4:30">
      <c r="D162">
        <v>12200</v>
      </c>
      <c r="E162">
        <v>0</v>
      </c>
      <c r="F162">
        <v>3392512</v>
      </c>
      <c r="Y162">
        <v>12200</v>
      </c>
      <c r="Z162">
        <v>0</v>
      </c>
      <c r="AA162">
        <v>4958362</v>
      </c>
      <c r="AB162">
        <v>12200</v>
      </c>
      <c r="AC162">
        <v>0</v>
      </c>
      <c r="AD162">
        <v>521921</v>
      </c>
    </row>
    <row r="163" spans="4:30">
      <c r="D163">
        <v>12300</v>
      </c>
      <c r="E163">
        <v>0</v>
      </c>
      <c r="F163">
        <v>3392512</v>
      </c>
      <c r="Y163">
        <v>12300</v>
      </c>
      <c r="Z163">
        <v>0</v>
      </c>
      <c r="AA163">
        <v>4958362</v>
      </c>
      <c r="AB163">
        <v>12300</v>
      </c>
      <c r="AC163">
        <v>0</v>
      </c>
      <c r="AD163">
        <v>521921</v>
      </c>
    </row>
    <row r="164" spans="4:30">
      <c r="D164">
        <v>12400</v>
      </c>
      <c r="E164">
        <v>0</v>
      </c>
      <c r="F164">
        <v>3392512</v>
      </c>
      <c r="Y164">
        <v>12400</v>
      </c>
      <c r="Z164">
        <v>0</v>
      </c>
      <c r="AA164">
        <v>4958362</v>
      </c>
      <c r="AB164">
        <v>12400</v>
      </c>
      <c r="AC164">
        <v>0</v>
      </c>
      <c r="AD164">
        <v>521921</v>
      </c>
    </row>
    <row r="165" spans="4:30">
      <c r="D165">
        <v>12500</v>
      </c>
      <c r="E165">
        <v>0</v>
      </c>
      <c r="F165">
        <v>3392512</v>
      </c>
      <c r="Y165">
        <v>12500</v>
      </c>
      <c r="Z165">
        <v>0</v>
      </c>
      <c r="AA165">
        <v>4958362</v>
      </c>
      <c r="AB165">
        <v>12500</v>
      </c>
      <c r="AC165">
        <v>0</v>
      </c>
      <c r="AD165">
        <v>521921</v>
      </c>
    </row>
    <row r="166" spans="4:30">
      <c r="D166">
        <v>12600</v>
      </c>
      <c r="E166">
        <v>0</v>
      </c>
      <c r="F166">
        <v>3392512</v>
      </c>
      <c r="Y166">
        <v>12600</v>
      </c>
      <c r="Z166">
        <v>0</v>
      </c>
      <c r="AA166">
        <v>4958362</v>
      </c>
      <c r="AB166">
        <v>12600</v>
      </c>
      <c r="AC166">
        <v>0</v>
      </c>
      <c r="AD166">
        <v>521921</v>
      </c>
    </row>
    <row r="167" spans="4:30">
      <c r="D167">
        <v>12700</v>
      </c>
      <c r="E167">
        <v>0</v>
      </c>
      <c r="F167">
        <v>3392512</v>
      </c>
      <c r="Y167">
        <v>12700</v>
      </c>
      <c r="Z167">
        <v>0</v>
      </c>
      <c r="AA167">
        <v>4958362</v>
      </c>
      <c r="AB167">
        <v>12700</v>
      </c>
      <c r="AC167">
        <v>0</v>
      </c>
      <c r="AD167">
        <v>521921</v>
      </c>
    </row>
    <row r="168" spans="4:30">
      <c r="D168">
        <v>12800</v>
      </c>
      <c r="E168">
        <v>0</v>
      </c>
      <c r="F168">
        <v>3392512</v>
      </c>
      <c r="Y168">
        <v>12800</v>
      </c>
      <c r="Z168">
        <v>0</v>
      </c>
      <c r="AA168">
        <v>4958362</v>
      </c>
      <c r="AB168">
        <v>12800</v>
      </c>
      <c r="AC168">
        <v>0</v>
      </c>
      <c r="AD168">
        <v>521921</v>
      </c>
    </row>
    <row r="169" spans="4:30">
      <c r="D169">
        <v>12900</v>
      </c>
      <c r="E169">
        <v>0</v>
      </c>
      <c r="F169">
        <v>3392512</v>
      </c>
      <c r="Y169">
        <v>12900</v>
      </c>
      <c r="Z169">
        <v>0</v>
      </c>
      <c r="AA169">
        <v>4958362</v>
      </c>
      <c r="AB169">
        <v>12900</v>
      </c>
      <c r="AC169">
        <v>0</v>
      </c>
      <c r="AD169">
        <v>521921</v>
      </c>
    </row>
    <row r="170" spans="4:30">
      <c r="D170">
        <v>13000</v>
      </c>
      <c r="E170">
        <v>0</v>
      </c>
      <c r="F170">
        <v>3392512</v>
      </c>
      <c r="Y170">
        <v>13000</v>
      </c>
      <c r="Z170">
        <v>0</v>
      </c>
      <c r="AA170">
        <v>4958362</v>
      </c>
      <c r="AB170">
        <v>13000</v>
      </c>
      <c r="AC170">
        <v>0</v>
      </c>
      <c r="AD170">
        <v>521921</v>
      </c>
    </row>
    <row r="171" spans="4:30">
      <c r="D171">
        <v>13100</v>
      </c>
      <c r="E171">
        <v>0</v>
      </c>
      <c r="F171">
        <v>3392512</v>
      </c>
      <c r="Y171">
        <v>13100</v>
      </c>
      <c r="Z171">
        <v>0</v>
      </c>
      <c r="AA171">
        <v>4958362</v>
      </c>
      <c r="AB171">
        <v>13100</v>
      </c>
      <c r="AC171">
        <v>0</v>
      </c>
      <c r="AD171">
        <v>521921</v>
      </c>
    </row>
    <row r="172" spans="4:30">
      <c r="D172">
        <v>13200</v>
      </c>
      <c r="E172">
        <v>0</v>
      </c>
      <c r="F172">
        <v>3392512</v>
      </c>
      <c r="Y172">
        <v>13200</v>
      </c>
      <c r="Z172">
        <v>0</v>
      </c>
      <c r="AA172">
        <v>4958362</v>
      </c>
      <c r="AB172">
        <v>13200</v>
      </c>
      <c r="AC172">
        <v>0</v>
      </c>
      <c r="AD172">
        <v>521921</v>
      </c>
    </row>
    <row r="173" spans="4:30">
      <c r="D173">
        <v>13300</v>
      </c>
      <c r="E173">
        <v>0</v>
      </c>
      <c r="F173">
        <v>3392512</v>
      </c>
      <c r="Y173">
        <v>13300</v>
      </c>
      <c r="Z173">
        <v>0</v>
      </c>
      <c r="AA173">
        <v>4958362</v>
      </c>
      <c r="AB173">
        <v>13300</v>
      </c>
      <c r="AC173">
        <v>0</v>
      </c>
      <c r="AD173">
        <v>521921</v>
      </c>
    </row>
    <row r="174" spans="4:30">
      <c r="D174">
        <v>13400</v>
      </c>
      <c r="E174">
        <v>0</v>
      </c>
      <c r="F174">
        <v>3392512</v>
      </c>
      <c r="Y174">
        <v>13400</v>
      </c>
      <c r="Z174">
        <v>0</v>
      </c>
      <c r="AA174">
        <v>4958362</v>
      </c>
      <c r="AB174">
        <v>13400</v>
      </c>
      <c r="AC174">
        <v>0</v>
      </c>
      <c r="AD174">
        <v>521921</v>
      </c>
    </row>
    <row r="175" spans="4:30">
      <c r="D175">
        <v>13500</v>
      </c>
      <c r="E175">
        <v>0</v>
      </c>
      <c r="F175">
        <v>3392512</v>
      </c>
      <c r="Y175">
        <v>13500</v>
      </c>
      <c r="Z175">
        <v>0</v>
      </c>
      <c r="AA175">
        <v>4958362</v>
      </c>
      <c r="AB175">
        <v>13500</v>
      </c>
      <c r="AC175">
        <v>0</v>
      </c>
      <c r="AD175">
        <v>521921</v>
      </c>
    </row>
    <row r="176" spans="4:30">
      <c r="D176">
        <v>13600</v>
      </c>
      <c r="E176">
        <v>0</v>
      </c>
      <c r="F176">
        <v>3392512</v>
      </c>
      <c r="Y176">
        <v>13600</v>
      </c>
      <c r="Z176">
        <v>0</v>
      </c>
      <c r="AA176">
        <v>4958362</v>
      </c>
      <c r="AB176">
        <v>13600</v>
      </c>
      <c r="AC176">
        <v>0</v>
      </c>
      <c r="AD176">
        <v>521921</v>
      </c>
    </row>
    <row r="177" spans="4:30">
      <c r="D177">
        <v>13700</v>
      </c>
      <c r="E177">
        <v>0</v>
      </c>
      <c r="F177">
        <v>3392512</v>
      </c>
      <c r="Y177">
        <v>13700</v>
      </c>
      <c r="Z177">
        <v>0</v>
      </c>
      <c r="AA177">
        <v>4958362</v>
      </c>
      <c r="AB177">
        <v>13700</v>
      </c>
      <c r="AC177">
        <v>0</v>
      </c>
      <c r="AD177">
        <v>521921</v>
      </c>
    </row>
    <row r="178" spans="4:30">
      <c r="D178">
        <v>13800</v>
      </c>
      <c r="E178">
        <v>0</v>
      </c>
      <c r="F178">
        <v>3392512</v>
      </c>
      <c r="Y178">
        <v>13800</v>
      </c>
      <c r="Z178">
        <v>0</v>
      </c>
      <c r="AA178">
        <v>4958362</v>
      </c>
      <c r="AB178">
        <v>13800</v>
      </c>
      <c r="AC178">
        <v>1</v>
      </c>
      <c r="AD178">
        <v>521922</v>
      </c>
    </row>
    <row r="179" spans="4:30">
      <c r="D179">
        <v>13900</v>
      </c>
      <c r="E179">
        <v>0</v>
      </c>
      <c r="F179">
        <v>3392512</v>
      </c>
      <c r="Y179">
        <v>13900</v>
      </c>
      <c r="Z179">
        <v>0</v>
      </c>
      <c r="AA179">
        <v>4958362</v>
      </c>
    </row>
    <row r="180" spans="4:30">
      <c r="D180">
        <v>14000</v>
      </c>
      <c r="E180">
        <v>0</v>
      </c>
      <c r="F180">
        <v>3392512</v>
      </c>
      <c r="Y180">
        <v>14000</v>
      </c>
      <c r="Z180">
        <v>0</v>
      </c>
      <c r="AA180">
        <v>4958362</v>
      </c>
    </row>
    <row r="181" spans="4:30">
      <c r="D181">
        <v>14100</v>
      </c>
      <c r="E181">
        <v>0</v>
      </c>
      <c r="F181">
        <v>3392512</v>
      </c>
      <c r="Y181">
        <v>14100</v>
      </c>
      <c r="Z181">
        <v>0</v>
      </c>
      <c r="AA181">
        <v>4958362</v>
      </c>
    </row>
    <row r="182" spans="4:30">
      <c r="D182">
        <v>14200</v>
      </c>
      <c r="E182">
        <v>0</v>
      </c>
      <c r="F182">
        <v>3392512</v>
      </c>
      <c r="Y182">
        <v>14200</v>
      </c>
      <c r="Z182">
        <v>0</v>
      </c>
      <c r="AA182">
        <v>4958362</v>
      </c>
    </row>
    <row r="183" spans="4:30">
      <c r="D183">
        <v>14300</v>
      </c>
      <c r="E183">
        <v>0</v>
      </c>
      <c r="F183">
        <v>3392512</v>
      </c>
      <c r="Y183">
        <v>14300</v>
      </c>
      <c r="Z183">
        <v>0</v>
      </c>
      <c r="AA183">
        <v>4958362</v>
      </c>
    </row>
    <row r="184" spans="4:30">
      <c r="D184">
        <v>14400</v>
      </c>
      <c r="E184">
        <v>0</v>
      </c>
      <c r="F184">
        <v>3392512</v>
      </c>
      <c r="Y184">
        <v>14400</v>
      </c>
      <c r="Z184">
        <v>0</v>
      </c>
      <c r="AA184">
        <v>4958362</v>
      </c>
    </row>
    <row r="185" spans="4:30">
      <c r="D185">
        <v>14500</v>
      </c>
      <c r="E185">
        <v>0</v>
      </c>
      <c r="F185">
        <v>3392512</v>
      </c>
      <c r="Y185">
        <v>14500</v>
      </c>
      <c r="Z185">
        <v>0</v>
      </c>
      <c r="AA185">
        <v>4958362</v>
      </c>
    </row>
    <row r="186" spans="4:30">
      <c r="D186">
        <v>14600</v>
      </c>
      <c r="E186">
        <v>0</v>
      </c>
      <c r="F186">
        <v>3392512</v>
      </c>
      <c r="Y186">
        <v>14600</v>
      </c>
      <c r="Z186">
        <v>0</v>
      </c>
      <c r="AA186">
        <v>4958362</v>
      </c>
    </row>
    <row r="187" spans="4:30">
      <c r="D187">
        <v>14700</v>
      </c>
      <c r="E187">
        <v>0</v>
      </c>
      <c r="F187">
        <v>3392512</v>
      </c>
      <c r="Y187">
        <v>14700</v>
      </c>
      <c r="Z187">
        <v>0</v>
      </c>
      <c r="AA187">
        <v>4958362</v>
      </c>
    </row>
    <row r="188" spans="4:30">
      <c r="D188">
        <v>14800</v>
      </c>
      <c r="E188">
        <v>0</v>
      </c>
      <c r="F188">
        <v>3392512</v>
      </c>
      <c r="Y188">
        <v>14800</v>
      </c>
      <c r="Z188">
        <v>0</v>
      </c>
      <c r="AA188">
        <v>4958362</v>
      </c>
    </row>
    <row r="189" spans="4:30">
      <c r="D189">
        <v>14900</v>
      </c>
      <c r="E189">
        <v>0</v>
      </c>
      <c r="F189">
        <v>3392512</v>
      </c>
      <c r="Y189">
        <v>14900</v>
      </c>
      <c r="Z189">
        <v>0</v>
      </c>
      <c r="AA189">
        <v>4958362</v>
      </c>
    </row>
    <row r="190" spans="4:30">
      <c r="D190">
        <v>15000</v>
      </c>
      <c r="E190">
        <v>0</v>
      </c>
      <c r="F190">
        <v>3392512</v>
      </c>
      <c r="Y190">
        <v>15000</v>
      </c>
      <c r="Z190">
        <v>0</v>
      </c>
      <c r="AA190">
        <v>4958362</v>
      </c>
    </row>
    <row r="191" spans="4:30">
      <c r="D191">
        <v>15100</v>
      </c>
      <c r="E191">
        <v>0</v>
      </c>
      <c r="F191">
        <v>3392512</v>
      </c>
      <c r="Y191">
        <v>15100</v>
      </c>
      <c r="Z191">
        <v>0</v>
      </c>
      <c r="AA191">
        <v>4958362</v>
      </c>
    </row>
    <row r="192" spans="4:30">
      <c r="D192">
        <v>15200</v>
      </c>
      <c r="E192">
        <v>0</v>
      </c>
      <c r="F192">
        <v>3392512</v>
      </c>
      <c r="Y192">
        <v>15200</v>
      </c>
      <c r="Z192">
        <v>0</v>
      </c>
      <c r="AA192">
        <v>4958362</v>
      </c>
    </row>
    <row r="193" spans="4:27">
      <c r="D193">
        <v>15300</v>
      </c>
      <c r="E193">
        <v>0</v>
      </c>
      <c r="F193">
        <v>3392512</v>
      </c>
      <c r="Y193">
        <v>15300</v>
      </c>
      <c r="Z193">
        <v>0</v>
      </c>
      <c r="AA193">
        <v>4958362</v>
      </c>
    </row>
    <row r="194" spans="4:27">
      <c r="D194">
        <v>15400</v>
      </c>
      <c r="E194">
        <v>0</v>
      </c>
      <c r="F194">
        <v>3392512</v>
      </c>
      <c r="Y194">
        <v>15400</v>
      </c>
      <c r="Z194">
        <v>0</v>
      </c>
      <c r="AA194">
        <v>4958362</v>
      </c>
    </row>
    <row r="195" spans="4:27">
      <c r="D195">
        <v>15500</v>
      </c>
      <c r="E195">
        <v>0</v>
      </c>
      <c r="F195">
        <v>3392512</v>
      </c>
      <c r="Y195">
        <v>15500</v>
      </c>
      <c r="Z195">
        <v>0</v>
      </c>
      <c r="AA195">
        <v>4958362</v>
      </c>
    </row>
    <row r="196" spans="4:27">
      <c r="D196">
        <v>15600</v>
      </c>
      <c r="E196">
        <v>0</v>
      </c>
      <c r="F196">
        <v>3392512</v>
      </c>
      <c r="Y196">
        <v>15600</v>
      </c>
      <c r="Z196">
        <v>0</v>
      </c>
      <c r="AA196">
        <v>4958362</v>
      </c>
    </row>
    <row r="197" spans="4:27">
      <c r="D197">
        <v>15700</v>
      </c>
      <c r="E197">
        <v>0</v>
      </c>
      <c r="F197">
        <v>3392512</v>
      </c>
      <c r="Y197">
        <v>15700</v>
      </c>
      <c r="Z197">
        <v>0</v>
      </c>
      <c r="AA197">
        <v>4958362</v>
      </c>
    </row>
    <row r="198" spans="4:27">
      <c r="D198">
        <v>15800</v>
      </c>
      <c r="E198">
        <v>0</v>
      </c>
      <c r="F198">
        <v>3392512</v>
      </c>
      <c r="Y198">
        <v>15800</v>
      </c>
      <c r="Z198">
        <v>0</v>
      </c>
      <c r="AA198">
        <v>4958362</v>
      </c>
    </row>
    <row r="199" spans="4:27">
      <c r="D199">
        <v>15900</v>
      </c>
      <c r="E199">
        <v>0</v>
      </c>
      <c r="F199">
        <v>3392512</v>
      </c>
      <c r="Y199">
        <v>15900</v>
      </c>
      <c r="Z199">
        <v>0</v>
      </c>
      <c r="AA199">
        <v>4958362</v>
      </c>
    </row>
    <row r="200" spans="4:27">
      <c r="D200">
        <v>16000</v>
      </c>
      <c r="E200">
        <v>0</v>
      </c>
      <c r="F200">
        <v>3392512</v>
      </c>
      <c r="Y200">
        <v>16000</v>
      </c>
      <c r="Z200">
        <v>0</v>
      </c>
      <c r="AA200">
        <v>4958362</v>
      </c>
    </row>
    <row r="201" spans="4:27">
      <c r="D201">
        <v>16100</v>
      </c>
      <c r="E201">
        <v>0</v>
      </c>
      <c r="F201">
        <v>3392512</v>
      </c>
      <c r="Y201">
        <v>16100</v>
      </c>
      <c r="Z201">
        <v>0</v>
      </c>
      <c r="AA201">
        <v>4958362</v>
      </c>
    </row>
    <row r="202" spans="4:27">
      <c r="D202">
        <v>16200</v>
      </c>
      <c r="E202">
        <v>0</v>
      </c>
      <c r="F202">
        <v>3392512</v>
      </c>
      <c r="Y202">
        <v>16200</v>
      </c>
      <c r="Z202">
        <v>0</v>
      </c>
      <c r="AA202">
        <v>4958362</v>
      </c>
    </row>
    <row r="203" spans="4:27">
      <c r="D203">
        <v>16300</v>
      </c>
      <c r="E203">
        <v>0</v>
      </c>
      <c r="F203">
        <v>3392512</v>
      </c>
      <c r="Y203">
        <v>16300</v>
      </c>
      <c r="Z203">
        <v>0</v>
      </c>
      <c r="AA203">
        <v>4958362</v>
      </c>
    </row>
    <row r="204" spans="4:27">
      <c r="D204">
        <v>16400</v>
      </c>
      <c r="E204">
        <v>0</v>
      </c>
      <c r="F204">
        <v>3392512</v>
      </c>
      <c r="Y204">
        <v>16400</v>
      </c>
      <c r="Z204">
        <v>0</v>
      </c>
      <c r="AA204">
        <v>4958362</v>
      </c>
    </row>
    <row r="205" spans="4:27">
      <c r="D205">
        <v>16500</v>
      </c>
      <c r="E205">
        <v>0</v>
      </c>
      <c r="F205">
        <v>3392512</v>
      </c>
      <c r="Y205">
        <v>16500</v>
      </c>
      <c r="Z205">
        <v>0</v>
      </c>
      <c r="AA205">
        <v>4958362</v>
      </c>
    </row>
    <row r="206" spans="4:27">
      <c r="D206">
        <v>16600</v>
      </c>
      <c r="E206">
        <v>0</v>
      </c>
      <c r="F206">
        <v>3392512</v>
      </c>
      <c r="Y206">
        <v>16600</v>
      </c>
      <c r="Z206">
        <v>0</v>
      </c>
      <c r="AA206">
        <v>4958362</v>
      </c>
    </row>
    <row r="207" spans="4:27">
      <c r="D207">
        <v>16700</v>
      </c>
      <c r="E207">
        <v>0</v>
      </c>
      <c r="F207">
        <v>3392512</v>
      </c>
      <c r="Y207">
        <v>16700</v>
      </c>
      <c r="Z207">
        <v>0</v>
      </c>
      <c r="AA207">
        <v>4958362</v>
      </c>
    </row>
    <row r="208" spans="4:27">
      <c r="D208">
        <v>16800</v>
      </c>
      <c r="E208">
        <v>0</v>
      </c>
      <c r="F208">
        <v>3392512</v>
      </c>
      <c r="Y208">
        <v>16800</v>
      </c>
      <c r="Z208">
        <v>0</v>
      </c>
      <c r="AA208">
        <v>4958362</v>
      </c>
    </row>
    <row r="209" spans="4:27">
      <c r="D209">
        <v>16900</v>
      </c>
      <c r="E209">
        <v>0</v>
      </c>
      <c r="F209">
        <v>3392512</v>
      </c>
      <c r="Y209">
        <v>16900</v>
      </c>
      <c r="Z209">
        <v>0</v>
      </c>
      <c r="AA209">
        <v>4958362</v>
      </c>
    </row>
    <row r="210" spans="4:27">
      <c r="D210">
        <v>17000</v>
      </c>
      <c r="E210">
        <v>0</v>
      </c>
      <c r="F210">
        <v>3392512</v>
      </c>
      <c r="Y210">
        <v>17000</v>
      </c>
      <c r="Z210">
        <v>0</v>
      </c>
      <c r="AA210">
        <v>4958362</v>
      </c>
    </row>
    <row r="211" spans="4:27">
      <c r="D211">
        <v>17100</v>
      </c>
      <c r="E211">
        <v>0</v>
      </c>
      <c r="F211">
        <v>3392512</v>
      </c>
      <c r="Y211">
        <v>17100</v>
      </c>
      <c r="Z211">
        <v>0</v>
      </c>
      <c r="AA211">
        <v>4958362</v>
      </c>
    </row>
    <row r="212" spans="4:27">
      <c r="D212">
        <v>17200</v>
      </c>
      <c r="E212">
        <v>0</v>
      </c>
      <c r="F212">
        <v>3392512</v>
      </c>
      <c r="Y212">
        <v>17200</v>
      </c>
      <c r="Z212">
        <v>0</v>
      </c>
      <c r="AA212">
        <v>4958362</v>
      </c>
    </row>
    <row r="213" spans="4:27">
      <c r="D213">
        <v>17300</v>
      </c>
      <c r="E213">
        <v>0</v>
      </c>
      <c r="F213">
        <v>3392512</v>
      </c>
      <c r="Y213">
        <v>17300</v>
      </c>
      <c r="Z213">
        <v>0</v>
      </c>
      <c r="AA213">
        <v>4958362</v>
      </c>
    </row>
    <row r="214" spans="4:27">
      <c r="D214">
        <v>17400</v>
      </c>
      <c r="E214">
        <v>0</v>
      </c>
      <c r="F214">
        <v>3392512</v>
      </c>
      <c r="Y214">
        <v>17400</v>
      </c>
      <c r="Z214">
        <v>0</v>
      </c>
      <c r="AA214">
        <v>4958362</v>
      </c>
    </row>
    <row r="215" spans="4:27">
      <c r="D215">
        <v>17500</v>
      </c>
      <c r="E215">
        <v>0</v>
      </c>
      <c r="F215">
        <v>3392512</v>
      </c>
      <c r="Y215">
        <v>17500</v>
      </c>
      <c r="Z215">
        <v>0</v>
      </c>
      <c r="AA215">
        <v>4958362</v>
      </c>
    </row>
    <row r="216" spans="4:27">
      <c r="D216">
        <v>17600</v>
      </c>
      <c r="E216">
        <v>0</v>
      </c>
      <c r="F216">
        <v>3392512</v>
      </c>
      <c r="Y216">
        <v>17600</v>
      </c>
      <c r="Z216">
        <v>0</v>
      </c>
      <c r="AA216">
        <v>4958362</v>
      </c>
    </row>
    <row r="217" spans="4:27">
      <c r="D217">
        <v>17700</v>
      </c>
      <c r="E217">
        <v>0</v>
      </c>
      <c r="F217">
        <v>3392512</v>
      </c>
      <c r="Y217">
        <v>17700</v>
      </c>
      <c r="Z217">
        <v>0</v>
      </c>
      <c r="AA217">
        <v>4958362</v>
      </c>
    </row>
    <row r="218" spans="4:27">
      <c r="D218">
        <v>17800</v>
      </c>
      <c r="E218">
        <v>0</v>
      </c>
      <c r="F218">
        <v>3392512</v>
      </c>
      <c r="Y218">
        <v>17800</v>
      </c>
      <c r="Z218">
        <v>0</v>
      </c>
      <c r="AA218">
        <v>4958362</v>
      </c>
    </row>
    <row r="219" spans="4:27">
      <c r="D219">
        <v>17900</v>
      </c>
      <c r="E219">
        <v>0</v>
      </c>
      <c r="F219">
        <v>3392512</v>
      </c>
      <c r="Y219">
        <v>17900</v>
      </c>
      <c r="Z219">
        <v>0</v>
      </c>
      <c r="AA219">
        <v>4958362</v>
      </c>
    </row>
    <row r="220" spans="4:27">
      <c r="D220">
        <v>18000</v>
      </c>
      <c r="E220">
        <v>0</v>
      </c>
      <c r="F220">
        <v>3392512</v>
      </c>
      <c r="Y220">
        <v>18000</v>
      </c>
      <c r="Z220">
        <v>0</v>
      </c>
      <c r="AA220">
        <v>4958362</v>
      </c>
    </row>
    <row r="221" spans="4:27">
      <c r="D221">
        <v>18100</v>
      </c>
      <c r="E221">
        <v>0</v>
      </c>
      <c r="F221">
        <v>3392512</v>
      </c>
      <c r="Y221">
        <v>18100</v>
      </c>
      <c r="Z221">
        <v>0</v>
      </c>
      <c r="AA221">
        <v>4958362</v>
      </c>
    </row>
    <row r="222" spans="4:27">
      <c r="D222">
        <v>18200</v>
      </c>
      <c r="E222">
        <v>0</v>
      </c>
      <c r="F222">
        <v>3392512</v>
      </c>
      <c r="Y222">
        <v>18200</v>
      </c>
      <c r="Z222">
        <v>0</v>
      </c>
      <c r="AA222">
        <v>4958362</v>
      </c>
    </row>
    <row r="223" spans="4:27">
      <c r="D223">
        <v>18300</v>
      </c>
      <c r="E223">
        <v>0</v>
      </c>
      <c r="F223">
        <v>3392512</v>
      </c>
      <c r="Y223">
        <v>18300</v>
      </c>
      <c r="Z223">
        <v>1</v>
      </c>
      <c r="AA223">
        <v>4958363</v>
      </c>
    </row>
    <row r="224" spans="4:27">
      <c r="D224">
        <v>18400</v>
      </c>
      <c r="E224">
        <v>0</v>
      </c>
      <c r="F224">
        <v>3392512</v>
      </c>
      <c r="Y224">
        <v>18400</v>
      </c>
      <c r="Z224">
        <v>0</v>
      </c>
      <c r="AA224">
        <v>4958363</v>
      </c>
    </row>
    <row r="225" spans="4:27">
      <c r="D225">
        <v>18500</v>
      </c>
      <c r="E225">
        <v>0</v>
      </c>
      <c r="F225">
        <v>3392512</v>
      </c>
      <c r="Y225">
        <v>18500</v>
      </c>
      <c r="Z225">
        <v>0</v>
      </c>
      <c r="AA225">
        <v>4958363</v>
      </c>
    </row>
    <row r="226" spans="4:27">
      <c r="D226">
        <v>18600</v>
      </c>
      <c r="E226">
        <v>0</v>
      </c>
      <c r="F226">
        <v>3392512</v>
      </c>
      <c r="Y226">
        <v>18600</v>
      </c>
      <c r="Z226">
        <v>0</v>
      </c>
      <c r="AA226">
        <v>4958363</v>
      </c>
    </row>
    <row r="227" spans="4:27">
      <c r="D227">
        <v>18700</v>
      </c>
      <c r="E227">
        <v>0</v>
      </c>
      <c r="F227">
        <v>3392512</v>
      </c>
      <c r="Y227">
        <v>18700</v>
      </c>
      <c r="Z227">
        <v>0</v>
      </c>
      <c r="AA227">
        <v>4958363</v>
      </c>
    </row>
    <row r="228" spans="4:27">
      <c r="D228">
        <v>18800</v>
      </c>
      <c r="E228">
        <v>0</v>
      </c>
      <c r="F228">
        <v>3392512</v>
      </c>
      <c r="Y228">
        <v>18800</v>
      </c>
      <c r="Z228">
        <v>0</v>
      </c>
      <c r="AA228">
        <v>4958363</v>
      </c>
    </row>
    <row r="229" spans="4:27">
      <c r="D229">
        <v>18900</v>
      </c>
      <c r="E229">
        <v>0</v>
      </c>
      <c r="F229">
        <v>3392512</v>
      </c>
      <c r="Y229">
        <v>18900</v>
      </c>
      <c r="Z229">
        <v>0</v>
      </c>
      <c r="AA229">
        <v>4958363</v>
      </c>
    </row>
    <row r="230" spans="4:27">
      <c r="D230">
        <v>19000</v>
      </c>
      <c r="E230">
        <v>0</v>
      </c>
      <c r="F230">
        <v>3392512</v>
      </c>
      <c r="Y230">
        <v>19000</v>
      </c>
      <c r="Z230">
        <v>0</v>
      </c>
      <c r="AA230">
        <v>4958363</v>
      </c>
    </row>
    <row r="231" spans="4:27">
      <c r="D231">
        <v>19100</v>
      </c>
      <c r="E231">
        <v>0</v>
      </c>
      <c r="F231">
        <v>3392512</v>
      </c>
      <c r="Y231">
        <v>19100</v>
      </c>
      <c r="Z231">
        <v>0</v>
      </c>
      <c r="AA231">
        <v>4958363</v>
      </c>
    </row>
    <row r="232" spans="4:27">
      <c r="D232">
        <v>19200</v>
      </c>
      <c r="E232">
        <v>0</v>
      </c>
      <c r="F232">
        <v>3392512</v>
      </c>
      <c r="Y232">
        <v>19200</v>
      </c>
      <c r="Z232">
        <v>0</v>
      </c>
      <c r="AA232">
        <v>4958363</v>
      </c>
    </row>
    <row r="233" spans="4:27">
      <c r="D233">
        <v>19300</v>
      </c>
      <c r="E233">
        <v>0</v>
      </c>
      <c r="F233">
        <v>3392512</v>
      </c>
      <c r="Y233">
        <v>19300</v>
      </c>
      <c r="Z233">
        <v>0</v>
      </c>
      <c r="AA233">
        <v>4958363</v>
      </c>
    </row>
    <row r="234" spans="4:27">
      <c r="D234">
        <v>19400</v>
      </c>
      <c r="E234">
        <v>0</v>
      </c>
      <c r="F234">
        <v>3392512</v>
      </c>
      <c r="Y234">
        <v>19400</v>
      </c>
      <c r="Z234">
        <v>0</v>
      </c>
      <c r="AA234">
        <v>4958363</v>
      </c>
    </row>
    <row r="235" spans="4:27">
      <c r="D235">
        <v>19500</v>
      </c>
      <c r="E235">
        <v>0</v>
      </c>
      <c r="F235">
        <v>3392512</v>
      </c>
      <c r="Y235">
        <v>19500</v>
      </c>
      <c r="Z235">
        <v>0</v>
      </c>
      <c r="AA235">
        <v>4958363</v>
      </c>
    </row>
    <row r="236" spans="4:27">
      <c r="D236">
        <v>19600</v>
      </c>
      <c r="E236">
        <v>0</v>
      </c>
      <c r="F236">
        <v>3392512</v>
      </c>
      <c r="Y236">
        <v>19600</v>
      </c>
      <c r="Z236">
        <v>0</v>
      </c>
      <c r="AA236">
        <v>4958363</v>
      </c>
    </row>
    <row r="237" spans="4:27">
      <c r="D237">
        <v>19700</v>
      </c>
      <c r="E237">
        <v>0</v>
      </c>
      <c r="F237">
        <v>3392512</v>
      </c>
      <c r="Y237">
        <v>19700</v>
      </c>
      <c r="Z237">
        <v>0</v>
      </c>
      <c r="AA237">
        <v>4958363</v>
      </c>
    </row>
    <row r="238" spans="4:27">
      <c r="D238">
        <v>19800</v>
      </c>
      <c r="E238">
        <v>0</v>
      </c>
      <c r="F238">
        <v>3392512</v>
      </c>
      <c r="Y238">
        <v>19800</v>
      </c>
      <c r="Z238">
        <v>0</v>
      </c>
      <c r="AA238">
        <v>4958363</v>
      </c>
    </row>
    <row r="239" spans="4:27">
      <c r="D239">
        <v>19900</v>
      </c>
      <c r="E239">
        <v>0</v>
      </c>
      <c r="F239">
        <v>3392512</v>
      </c>
      <c r="Y239">
        <v>19900</v>
      </c>
      <c r="Z239">
        <v>0</v>
      </c>
      <c r="AA239">
        <v>4958363</v>
      </c>
    </row>
    <row r="240" spans="4:27">
      <c r="D240">
        <v>20000</v>
      </c>
      <c r="E240">
        <v>1</v>
      </c>
      <c r="F240">
        <v>3392513</v>
      </c>
      <c r="Y240">
        <v>20000</v>
      </c>
      <c r="Z240">
        <v>8</v>
      </c>
      <c r="AA240">
        <v>4958371</v>
      </c>
    </row>
    <row r="244" spans="1:40">
      <c r="A244" s="26">
        <v>41507.634553564814</v>
      </c>
      <c r="B244" t="s">
        <v>123</v>
      </c>
      <c r="C244" t="s">
        <v>124</v>
      </c>
      <c r="D244" t="s">
        <v>125</v>
      </c>
    </row>
    <row r="245" spans="1:40">
      <c r="A245" s="26">
        <v>41507.634553564814</v>
      </c>
      <c r="B245" t="s">
        <v>126</v>
      </c>
      <c r="C245" t="s">
        <v>124</v>
      </c>
      <c r="D245" s="75" t="s">
        <v>127</v>
      </c>
    </row>
    <row r="246" spans="1:40">
      <c r="A246" s="26">
        <v>41507.63455357639</v>
      </c>
      <c r="B246" t="s">
        <v>128</v>
      </c>
      <c r="C246" t="s">
        <v>124</v>
      </c>
      <c r="D246" t="s">
        <v>129</v>
      </c>
    </row>
    <row r="247" spans="1:40">
      <c r="A247" s="26">
        <v>41507.63455357639</v>
      </c>
      <c r="B247" t="s">
        <v>128</v>
      </c>
      <c r="C247" t="s">
        <v>124</v>
      </c>
      <c r="D247" t="s">
        <v>130</v>
      </c>
      <c r="E247" t="s">
        <v>131</v>
      </c>
      <c r="F247" t="s">
        <v>132</v>
      </c>
      <c r="G247" t="s">
        <v>133</v>
      </c>
      <c r="H247" t="s">
        <v>134</v>
      </c>
      <c r="I247">
        <v>240000</v>
      </c>
      <c r="J247" t="s">
        <v>135</v>
      </c>
      <c r="K247">
        <v>240000</v>
      </c>
      <c r="L247" t="s">
        <v>136</v>
      </c>
      <c r="M247">
        <v>500</v>
      </c>
      <c r="N247" t="s">
        <v>137</v>
      </c>
      <c r="O247" t="s">
        <v>138</v>
      </c>
      <c r="P247">
        <v>300</v>
      </c>
      <c r="Q247" t="s">
        <v>137</v>
      </c>
    </row>
    <row r="248" spans="1:40">
      <c r="A248" s="26">
        <v>41507.63455357639</v>
      </c>
      <c r="B248" t="s">
        <v>128</v>
      </c>
      <c r="C248" t="s">
        <v>124</v>
      </c>
      <c r="D248" t="s">
        <v>139</v>
      </c>
      <c r="E248" t="s">
        <v>131</v>
      </c>
      <c r="F248" t="s">
        <v>132</v>
      </c>
      <c r="G248" t="s">
        <v>133</v>
      </c>
      <c r="H248" t="s">
        <v>140</v>
      </c>
      <c r="I248">
        <v>49</v>
      </c>
      <c r="J248" t="s">
        <v>137</v>
      </c>
      <c r="K248" t="s">
        <v>141</v>
      </c>
      <c r="L248">
        <v>130</v>
      </c>
      <c r="M248" t="s">
        <v>137</v>
      </c>
      <c r="N248" t="s">
        <v>142</v>
      </c>
      <c r="O248">
        <v>180</v>
      </c>
      <c r="P248" t="s">
        <v>137</v>
      </c>
      <c r="Q248" t="s">
        <v>143</v>
      </c>
      <c r="R248">
        <v>140</v>
      </c>
      <c r="S248" t="s">
        <v>137</v>
      </c>
      <c r="T248" t="s">
        <v>144</v>
      </c>
      <c r="U248">
        <v>80</v>
      </c>
      <c r="V248" t="s">
        <v>137</v>
      </c>
      <c r="W248" t="s">
        <v>145</v>
      </c>
      <c r="X248">
        <v>101</v>
      </c>
      <c r="Y248" t="s">
        <v>137</v>
      </c>
      <c r="Z248" t="s">
        <v>146</v>
      </c>
      <c r="AA248">
        <v>190</v>
      </c>
      <c r="AB248" t="s">
        <v>137</v>
      </c>
      <c r="AC248" t="s">
        <v>147</v>
      </c>
      <c r="AD248">
        <v>20</v>
      </c>
      <c r="AE248" t="s">
        <v>137</v>
      </c>
    </row>
    <row r="249" spans="1:40">
      <c r="A249" s="26">
        <v>41507.63455357639</v>
      </c>
      <c r="B249" t="s">
        <v>128</v>
      </c>
      <c r="C249" t="s">
        <v>124</v>
      </c>
      <c r="D249" t="s">
        <v>148</v>
      </c>
    </row>
    <row r="250" spans="1:40">
      <c r="A250" s="26">
        <v>41507.63455357639</v>
      </c>
      <c r="B250" t="s">
        <v>128</v>
      </c>
      <c r="C250" t="s">
        <v>124</v>
      </c>
      <c r="D250" t="s">
        <v>149</v>
      </c>
      <c r="E250" t="s">
        <v>131</v>
      </c>
      <c r="F250" t="s">
        <v>132</v>
      </c>
      <c r="G250" t="s">
        <v>133</v>
      </c>
      <c r="H250" t="s">
        <v>150</v>
      </c>
      <c r="I250">
        <v>50</v>
      </c>
      <c r="J250" t="s">
        <v>137</v>
      </c>
      <c r="K250" t="s">
        <v>151</v>
      </c>
      <c r="L250">
        <v>50</v>
      </c>
      <c r="M250" t="s">
        <v>137</v>
      </c>
      <c r="N250" t="s">
        <v>152</v>
      </c>
      <c r="O250">
        <v>50</v>
      </c>
      <c r="P250" t="s">
        <v>137</v>
      </c>
    </row>
    <row r="251" spans="1:40">
      <c r="A251" s="26">
        <v>41507.63455357639</v>
      </c>
      <c r="B251" t="s">
        <v>128</v>
      </c>
      <c r="C251" t="s">
        <v>124</v>
      </c>
      <c r="D251" t="s">
        <v>153</v>
      </c>
      <c r="E251" t="s">
        <v>131</v>
      </c>
      <c r="F251" t="s">
        <v>132</v>
      </c>
      <c r="G251" t="s">
        <v>133</v>
      </c>
      <c r="H251" t="s">
        <v>154</v>
      </c>
      <c r="I251">
        <v>35</v>
      </c>
      <c r="J251" t="s">
        <v>137</v>
      </c>
      <c r="K251" t="s">
        <v>155</v>
      </c>
      <c r="L251">
        <v>5</v>
      </c>
      <c r="M251" t="s">
        <v>137</v>
      </c>
      <c r="N251" t="s">
        <v>156</v>
      </c>
      <c r="O251">
        <v>60</v>
      </c>
      <c r="P251" t="s">
        <v>137</v>
      </c>
    </row>
    <row r="252" spans="1:40">
      <c r="A252" s="26">
        <v>41507.63455357639</v>
      </c>
      <c r="B252" t="s">
        <v>128</v>
      </c>
      <c r="C252" t="s">
        <v>124</v>
      </c>
      <c r="D252" t="s">
        <v>157</v>
      </c>
      <c r="E252" t="s">
        <v>131</v>
      </c>
      <c r="F252" t="s">
        <v>132</v>
      </c>
      <c r="G252" t="s">
        <v>133</v>
      </c>
      <c r="H252" t="s">
        <v>158</v>
      </c>
      <c r="I252">
        <v>1</v>
      </c>
      <c r="J252" t="s">
        <v>137</v>
      </c>
    </row>
    <row r="253" spans="1:40">
      <c r="A253" s="26">
        <v>41507.63455357639</v>
      </c>
      <c r="B253" t="s">
        <v>128</v>
      </c>
      <c r="C253" t="s">
        <v>124</v>
      </c>
      <c r="D253" t="s">
        <v>159</v>
      </c>
      <c r="E253" t="s">
        <v>131</v>
      </c>
      <c r="F253" t="s">
        <v>132</v>
      </c>
      <c r="G253" t="s">
        <v>133</v>
      </c>
      <c r="H253" t="s">
        <v>160</v>
      </c>
      <c r="I253">
        <v>30</v>
      </c>
      <c r="J253" t="s">
        <v>137</v>
      </c>
      <c r="K253" t="s">
        <v>161</v>
      </c>
      <c r="L253">
        <v>30</v>
      </c>
      <c r="M253" t="s">
        <v>137</v>
      </c>
      <c r="N253" t="s">
        <v>162</v>
      </c>
      <c r="O253">
        <v>30</v>
      </c>
      <c r="P253" t="s">
        <v>137</v>
      </c>
      <c r="Q253" t="s">
        <v>163</v>
      </c>
      <c r="R253">
        <v>10</v>
      </c>
      <c r="S253" t="s">
        <v>137</v>
      </c>
      <c r="T253" t="s">
        <v>164</v>
      </c>
      <c r="U253">
        <v>20</v>
      </c>
      <c r="V253" t="s">
        <v>137</v>
      </c>
      <c r="W253" t="s">
        <v>165</v>
      </c>
      <c r="X253">
        <v>20</v>
      </c>
      <c r="Y253" t="s">
        <v>137</v>
      </c>
      <c r="Z253" t="s">
        <v>166</v>
      </c>
      <c r="AA253">
        <v>20</v>
      </c>
      <c r="AB253" t="s">
        <v>137</v>
      </c>
      <c r="AC253" t="s">
        <v>167</v>
      </c>
      <c r="AD253">
        <v>20</v>
      </c>
      <c r="AE253" t="s">
        <v>137</v>
      </c>
      <c r="AF253" t="s">
        <v>168</v>
      </c>
      <c r="AG253">
        <v>115200</v>
      </c>
      <c r="AH253" t="s">
        <v>137</v>
      </c>
      <c r="AI253" t="s">
        <v>169</v>
      </c>
      <c r="AJ253">
        <v>12000</v>
      </c>
      <c r="AK253" t="s">
        <v>137</v>
      </c>
      <c r="AL253" t="s">
        <v>170</v>
      </c>
      <c r="AM253">
        <v>30000</v>
      </c>
      <c r="AN253" t="s">
        <v>137</v>
      </c>
    </row>
    <row r="254" spans="1:40">
      <c r="A254" s="26">
        <v>41507.63455357639</v>
      </c>
      <c r="B254" t="s">
        <v>128</v>
      </c>
      <c r="C254" t="s">
        <v>124</v>
      </c>
      <c r="D254" t="s">
        <v>171</v>
      </c>
      <c r="E254" t="s">
        <v>131</v>
      </c>
      <c r="F254" t="s">
        <v>132</v>
      </c>
      <c r="G254" t="s">
        <v>133</v>
      </c>
      <c r="H254" t="s">
        <v>172</v>
      </c>
      <c r="I254">
        <v>60</v>
      </c>
      <c r="J254" t="s">
        <v>137</v>
      </c>
      <c r="K254" t="s">
        <v>173</v>
      </c>
      <c r="L254">
        <v>40</v>
      </c>
      <c r="M254" t="s">
        <v>137</v>
      </c>
      <c r="N254" t="s">
        <v>174</v>
      </c>
      <c r="O254">
        <v>50</v>
      </c>
      <c r="P254" t="s">
        <v>137</v>
      </c>
      <c r="Q254" t="s">
        <v>175</v>
      </c>
      <c r="R254">
        <v>40</v>
      </c>
      <c r="S254" t="s">
        <v>137</v>
      </c>
      <c r="T254" t="s">
        <v>176</v>
      </c>
      <c r="U254">
        <v>60</v>
      </c>
      <c r="V254" t="s">
        <v>137</v>
      </c>
      <c r="W254" t="s">
        <v>177</v>
      </c>
      <c r="X254">
        <v>50</v>
      </c>
      <c r="Y254" t="s">
        <v>137</v>
      </c>
      <c r="Z254" t="s">
        <v>178</v>
      </c>
      <c r="AA254">
        <v>50</v>
      </c>
      <c r="AB254" t="s">
        <v>137</v>
      </c>
      <c r="AC254" t="s">
        <v>179</v>
      </c>
      <c r="AD254">
        <v>35</v>
      </c>
      <c r="AE254" t="s">
        <v>137</v>
      </c>
      <c r="AF254" t="s">
        <v>180</v>
      </c>
      <c r="AG254">
        <v>8</v>
      </c>
      <c r="AH254" t="s">
        <v>137</v>
      </c>
      <c r="AI254" t="s">
        <v>181</v>
      </c>
      <c r="AJ254">
        <v>90</v>
      </c>
      <c r="AK254" t="s">
        <v>137</v>
      </c>
      <c r="AL254" t="s">
        <v>182</v>
      </c>
      <c r="AM254">
        <v>1</v>
      </c>
      <c r="AN254" t="s">
        <v>137</v>
      </c>
    </row>
    <row r="255" spans="1:40">
      <c r="A255" s="26">
        <v>41507.63455357639</v>
      </c>
      <c r="B255" t="s">
        <v>128</v>
      </c>
      <c r="C255" t="s">
        <v>124</v>
      </c>
      <c r="D255" t="s">
        <v>183</v>
      </c>
      <c r="E255" t="s">
        <v>131</v>
      </c>
      <c r="F255" t="s">
        <v>132</v>
      </c>
      <c r="G255" t="s">
        <v>133</v>
      </c>
      <c r="H255" t="s">
        <v>184</v>
      </c>
      <c r="I255">
        <v>33</v>
      </c>
      <c r="J255" t="s">
        <v>137</v>
      </c>
      <c r="K255" t="s">
        <v>185</v>
      </c>
      <c r="L255">
        <v>33</v>
      </c>
      <c r="M255" t="s">
        <v>137</v>
      </c>
      <c r="N255" t="s">
        <v>186</v>
      </c>
      <c r="O255">
        <v>34</v>
      </c>
      <c r="P255" t="s">
        <v>137</v>
      </c>
      <c r="Q255" t="s">
        <v>164</v>
      </c>
      <c r="R255">
        <v>20</v>
      </c>
      <c r="S255" t="s">
        <v>137</v>
      </c>
      <c r="T255" t="s">
        <v>165</v>
      </c>
      <c r="U255">
        <v>20</v>
      </c>
      <c r="V255" t="s">
        <v>137</v>
      </c>
      <c r="W255" t="s">
        <v>166</v>
      </c>
      <c r="X255">
        <v>20</v>
      </c>
      <c r="Y255" t="s">
        <v>137</v>
      </c>
      <c r="Z255" t="s">
        <v>187</v>
      </c>
      <c r="AA255">
        <v>20</v>
      </c>
      <c r="AB255" t="s">
        <v>137</v>
      </c>
      <c r="AC255" t="s">
        <v>188</v>
      </c>
      <c r="AD255">
        <v>20</v>
      </c>
      <c r="AE255" t="s">
        <v>137</v>
      </c>
      <c r="AF255" t="s">
        <v>189</v>
      </c>
      <c r="AG255">
        <v>20</v>
      </c>
      <c r="AH255" t="s">
        <v>137</v>
      </c>
      <c r="AI255" t="s">
        <v>168</v>
      </c>
      <c r="AJ255">
        <v>115200</v>
      </c>
      <c r="AK255" t="s">
        <v>137</v>
      </c>
      <c r="AL255" t="s">
        <v>169</v>
      </c>
      <c r="AM255">
        <v>12000</v>
      </c>
      <c r="AN255" t="s">
        <v>137</v>
      </c>
    </row>
    <row r="256" spans="1:40">
      <c r="A256" s="26">
        <v>41507.63455357639</v>
      </c>
      <c r="B256" t="s">
        <v>128</v>
      </c>
      <c r="C256" t="s">
        <v>124</v>
      </c>
      <c r="D256" t="s">
        <v>190</v>
      </c>
      <c r="E256" t="s">
        <v>191</v>
      </c>
      <c r="F256" t="s">
        <v>192</v>
      </c>
      <c r="G256" t="s">
        <v>193</v>
      </c>
    </row>
    <row r="257" spans="1:40">
      <c r="A257" s="26">
        <v>41507.63455357639</v>
      </c>
      <c r="B257" t="s">
        <v>128</v>
      </c>
      <c r="C257" t="s">
        <v>124</v>
      </c>
      <c r="D257" t="s">
        <v>194</v>
      </c>
      <c r="E257" t="s">
        <v>191</v>
      </c>
      <c r="F257" t="s">
        <v>195</v>
      </c>
      <c r="G257" t="s">
        <v>196</v>
      </c>
      <c r="H257" t="s">
        <v>197</v>
      </c>
    </row>
    <row r="258" spans="1:40">
      <c r="A258" s="26">
        <v>41507.634554027776</v>
      </c>
      <c r="B258" t="s">
        <v>128</v>
      </c>
      <c r="C258" t="s">
        <v>124</v>
      </c>
      <c r="D258" t="s">
        <v>198</v>
      </c>
    </row>
    <row r="259" spans="1:40">
      <c r="A259" s="26">
        <v>41507.634554027776</v>
      </c>
      <c r="B259" t="s">
        <v>128</v>
      </c>
      <c r="C259" t="s">
        <v>124</v>
      </c>
      <c r="D259" t="s">
        <v>199</v>
      </c>
      <c r="E259" t="s">
        <v>131</v>
      </c>
      <c r="F259" t="s">
        <v>132</v>
      </c>
      <c r="G259" t="s">
        <v>133</v>
      </c>
      <c r="H259" t="s">
        <v>134</v>
      </c>
      <c r="I259">
        <v>240000</v>
      </c>
      <c r="J259" t="s">
        <v>135</v>
      </c>
      <c r="K259">
        <v>240000</v>
      </c>
      <c r="L259" t="s">
        <v>136</v>
      </c>
      <c r="M259">
        <v>500</v>
      </c>
      <c r="N259" t="s">
        <v>137</v>
      </c>
      <c r="O259" t="s">
        <v>138</v>
      </c>
      <c r="P259">
        <v>300</v>
      </c>
      <c r="Q259" t="s">
        <v>137</v>
      </c>
    </row>
    <row r="260" spans="1:40">
      <c r="A260" s="26">
        <v>41507.634554027776</v>
      </c>
      <c r="B260" t="s">
        <v>128</v>
      </c>
      <c r="C260" t="s">
        <v>124</v>
      </c>
      <c r="D260" t="s">
        <v>200</v>
      </c>
      <c r="E260" t="s">
        <v>131</v>
      </c>
      <c r="F260" t="s">
        <v>132</v>
      </c>
      <c r="G260" t="s">
        <v>133</v>
      </c>
      <c r="H260" t="s">
        <v>140</v>
      </c>
      <c r="I260">
        <v>49</v>
      </c>
      <c r="J260" t="s">
        <v>137</v>
      </c>
      <c r="K260" t="s">
        <v>141</v>
      </c>
      <c r="L260">
        <v>130</v>
      </c>
      <c r="M260" t="s">
        <v>137</v>
      </c>
      <c r="N260" t="s">
        <v>142</v>
      </c>
      <c r="O260">
        <v>180</v>
      </c>
      <c r="P260" t="s">
        <v>137</v>
      </c>
      <c r="Q260" t="s">
        <v>143</v>
      </c>
      <c r="R260">
        <v>140</v>
      </c>
      <c r="S260" t="s">
        <v>137</v>
      </c>
      <c r="T260" t="s">
        <v>144</v>
      </c>
      <c r="U260">
        <v>80</v>
      </c>
      <c r="V260" t="s">
        <v>137</v>
      </c>
      <c r="W260" t="s">
        <v>145</v>
      </c>
      <c r="X260">
        <v>101</v>
      </c>
      <c r="Y260" t="s">
        <v>137</v>
      </c>
      <c r="Z260" t="s">
        <v>146</v>
      </c>
      <c r="AA260">
        <v>190</v>
      </c>
      <c r="AB260" t="s">
        <v>137</v>
      </c>
      <c r="AC260" t="s">
        <v>147</v>
      </c>
      <c r="AD260">
        <v>20</v>
      </c>
      <c r="AE260" t="s">
        <v>137</v>
      </c>
    </row>
    <row r="261" spans="1:40">
      <c r="A261" s="26">
        <v>41507.634554027776</v>
      </c>
      <c r="B261" t="s">
        <v>128</v>
      </c>
      <c r="C261" t="s">
        <v>124</v>
      </c>
      <c r="D261" t="s">
        <v>201</v>
      </c>
    </row>
    <row r="262" spans="1:40">
      <c r="A262" s="26">
        <v>41507.634554027776</v>
      </c>
      <c r="B262" t="s">
        <v>128</v>
      </c>
      <c r="C262" t="s">
        <v>124</v>
      </c>
      <c r="D262" t="s">
        <v>202</v>
      </c>
      <c r="E262" t="s">
        <v>131</v>
      </c>
      <c r="F262" t="s">
        <v>132</v>
      </c>
      <c r="G262" t="s">
        <v>133</v>
      </c>
      <c r="H262" t="s">
        <v>150</v>
      </c>
      <c r="I262">
        <v>50</v>
      </c>
      <c r="J262" t="s">
        <v>137</v>
      </c>
      <c r="K262" t="s">
        <v>151</v>
      </c>
      <c r="L262">
        <v>50</v>
      </c>
      <c r="M262" t="s">
        <v>137</v>
      </c>
      <c r="N262" t="s">
        <v>152</v>
      </c>
      <c r="O262">
        <v>50</v>
      </c>
      <c r="P262" t="s">
        <v>137</v>
      </c>
    </row>
    <row r="263" spans="1:40">
      <c r="A263" s="26">
        <v>41507.634554027776</v>
      </c>
      <c r="B263" t="s">
        <v>128</v>
      </c>
      <c r="C263" t="s">
        <v>124</v>
      </c>
      <c r="D263" t="s">
        <v>203</v>
      </c>
      <c r="E263" t="s">
        <v>131</v>
      </c>
      <c r="F263" t="s">
        <v>132</v>
      </c>
      <c r="G263" t="s">
        <v>133</v>
      </c>
      <c r="H263" t="s">
        <v>154</v>
      </c>
      <c r="I263">
        <v>35</v>
      </c>
      <c r="J263" t="s">
        <v>137</v>
      </c>
      <c r="K263" t="s">
        <v>155</v>
      </c>
      <c r="L263">
        <v>5</v>
      </c>
      <c r="M263" t="s">
        <v>137</v>
      </c>
      <c r="N263" t="s">
        <v>156</v>
      </c>
      <c r="O263">
        <v>60</v>
      </c>
      <c r="P263" t="s">
        <v>137</v>
      </c>
    </row>
    <row r="264" spans="1:40">
      <c r="A264" s="26">
        <v>41507.634554027776</v>
      </c>
      <c r="B264" t="s">
        <v>128</v>
      </c>
      <c r="C264" t="s">
        <v>124</v>
      </c>
      <c r="D264" t="s">
        <v>204</v>
      </c>
      <c r="E264" t="s">
        <v>131</v>
      </c>
      <c r="F264" t="s">
        <v>132</v>
      </c>
      <c r="G264" t="s">
        <v>133</v>
      </c>
      <c r="H264" t="s">
        <v>158</v>
      </c>
      <c r="I264">
        <v>1</v>
      </c>
      <c r="J264" t="s">
        <v>137</v>
      </c>
    </row>
    <row r="265" spans="1:40">
      <c r="A265" s="26">
        <v>41507.634554027776</v>
      </c>
      <c r="B265" t="s">
        <v>128</v>
      </c>
      <c r="C265" t="s">
        <v>124</v>
      </c>
      <c r="D265" t="s">
        <v>205</v>
      </c>
      <c r="E265" t="s">
        <v>131</v>
      </c>
      <c r="F265" t="s">
        <v>132</v>
      </c>
      <c r="G265" t="s">
        <v>133</v>
      </c>
      <c r="H265" t="s">
        <v>160</v>
      </c>
      <c r="I265">
        <v>30</v>
      </c>
      <c r="J265" t="s">
        <v>137</v>
      </c>
      <c r="K265" t="s">
        <v>161</v>
      </c>
      <c r="L265">
        <v>30</v>
      </c>
      <c r="M265" t="s">
        <v>137</v>
      </c>
      <c r="N265" t="s">
        <v>162</v>
      </c>
      <c r="O265">
        <v>30</v>
      </c>
      <c r="P265" t="s">
        <v>137</v>
      </c>
      <c r="Q265" t="s">
        <v>163</v>
      </c>
      <c r="R265">
        <v>10</v>
      </c>
      <c r="S265" t="s">
        <v>137</v>
      </c>
      <c r="T265" t="s">
        <v>164</v>
      </c>
      <c r="U265">
        <v>20</v>
      </c>
      <c r="V265" t="s">
        <v>137</v>
      </c>
      <c r="W265" t="s">
        <v>165</v>
      </c>
      <c r="X265">
        <v>20</v>
      </c>
      <c r="Y265" t="s">
        <v>137</v>
      </c>
      <c r="Z265" t="s">
        <v>166</v>
      </c>
      <c r="AA265">
        <v>20</v>
      </c>
      <c r="AB265" t="s">
        <v>137</v>
      </c>
      <c r="AC265" t="s">
        <v>167</v>
      </c>
      <c r="AD265">
        <v>20</v>
      </c>
      <c r="AE265" t="s">
        <v>137</v>
      </c>
      <c r="AF265" t="s">
        <v>168</v>
      </c>
      <c r="AG265">
        <v>115200</v>
      </c>
      <c r="AH265" t="s">
        <v>137</v>
      </c>
      <c r="AI265" t="s">
        <v>169</v>
      </c>
      <c r="AJ265">
        <v>12000</v>
      </c>
      <c r="AK265" t="s">
        <v>137</v>
      </c>
      <c r="AL265" t="s">
        <v>170</v>
      </c>
      <c r="AM265">
        <v>30000</v>
      </c>
      <c r="AN265" t="s">
        <v>137</v>
      </c>
    </row>
    <row r="266" spans="1:40">
      <c r="A266" s="26">
        <v>41507.634554027776</v>
      </c>
      <c r="B266" t="s">
        <v>128</v>
      </c>
      <c r="C266" t="s">
        <v>124</v>
      </c>
      <c r="D266" t="s">
        <v>206</v>
      </c>
      <c r="E266" t="s">
        <v>131</v>
      </c>
      <c r="F266" t="s">
        <v>132</v>
      </c>
      <c r="G266" t="s">
        <v>133</v>
      </c>
      <c r="H266" t="s">
        <v>172</v>
      </c>
      <c r="I266">
        <v>60</v>
      </c>
      <c r="J266" t="s">
        <v>137</v>
      </c>
      <c r="K266" t="s">
        <v>173</v>
      </c>
      <c r="L266">
        <v>40</v>
      </c>
      <c r="M266" t="s">
        <v>137</v>
      </c>
      <c r="N266" t="s">
        <v>174</v>
      </c>
      <c r="O266">
        <v>50</v>
      </c>
      <c r="P266" t="s">
        <v>137</v>
      </c>
      <c r="Q266" t="s">
        <v>175</v>
      </c>
      <c r="R266">
        <v>40</v>
      </c>
      <c r="S266" t="s">
        <v>137</v>
      </c>
      <c r="T266" t="s">
        <v>176</v>
      </c>
      <c r="U266">
        <v>60</v>
      </c>
      <c r="V266" t="s">
        <v>137</v>
      </c>
      <c r="W266" t="s">
        <v>177</v>
      </c>
      <c r="X266">
        <v>50</v>
      </c>
      <c r="Y266" t="s">
        <v>137</v>
      </c>
      <c r="Z266" t="s">
        <v>178</v>
      </c>
      <c r="AA266">
        <v>50</v>
      </c>
      <c r="AB266" t="s">
        <v>137</v>
      </c>
      <c r="AC266" t="s">
        <v>179</v>
      </c>
      <c r="AD266">
        <v>35</v>
      </c>
      <c r="AE266" t="s">
        <v>137</v>
      </c>
      <c r="AF266" t="s">
        <v>180</v>
      </c>
      <c r="AG266">
        <v>8</v>
      </c>
      <c r="AH266" t="s">
        <v>137</v>
      </c>
      <c r="AI266" t="s">
        <v>181</v>
      </c>
      <c r="AJ266">
        <v>90</v>
      </c>
      <c r="AK266" t="s">
        <v>137</v>
      </c>
      <c r="AL266" t="s">
        <v>182</v>
      </c>
      <c r="AM266">
        <v>1</v>
      </c>
      <c r="AN266" t="s">
        <v>137</v>
      </c>
    </row>
    <row r="267" spans="1:40">
      <c r="A267" s="26">
        <v>41507.634554027776</v>
      </c>
      <c r="B267" t="s">
        <v>128</v>
      </c>
      <c r="C267" t="s">
        <v>124</v>
      </c>
      <c r="D267" t="s">
        <v>207</v>
      </c>
      <c r="E267" t="s">
        <v>131</v>
      </c>
      <c r="F267" t="s">
        <v>132</v>
      </c>
      <c r="G267" t="s">
        <v>133</v>
      </c>
      <c r="H267" t="s">
        <v>184</v>
      </c>
      <c r="I267">
        <v>33</v>
      </c>
      <c r="J267" t="s">
        <v>137</v>
      </c>
      <c r="K267" t="s">
        <v>185</v>
      </c>
      <c r="L267">
        <v>33</v>
      </c>
      <c r="M267" t="s">
        <v>137</v>
      </c>
      <c r="N267" t="s">
        <v>186</v>
      </c>
      <c r="O267">
        <v>34</v>
      </c>
      <c r="P267" t="s">
        <v>137</v>
      </c>
      <c r="Q267" t="s">
        <v>164</v>
      </c>
      <c r="R267">
        <v>20</v>
      </c>
      <c r="S267" t="s">
        <v>137</v>
      </c>
      <c r="T267" t="s">
        <v>165</v>
      </c>
      <c r="U267">
        <v>20</v>
      </c>
      <c r="V267" t="s">
        <v>137</v>
      </c>
      <c r="W267" t="s">
        <v>166</v>
      </c>
      <c r="X267">
        <v>20</v>
      </c>
      <c r="Y267" t="s">
        <v>137</v>
      </c>
      <c r="Z267" t="s">
        <v>187</v>
      </c>
      <c r="AA267">
        <v>20</v>
      </c>
      <c r="AB267" t="s">
        <v>137</v>
      </c>
      <c r="AC267" t="s">
        <v>188</v>
      </c>
      <c r="AD267">
        <v>20</v>
      </c>
      <c r="AE267" t="s">
        <v>137</v>
      </c>
      <c r="AF267" t="s">
        <v>189</v>
      </c>
      <c r="AG267">
        <v>20</v>
      </c>
      <c r="AH267" t="s">
        <v>137</v>
      </c>
      <c r="AI267" t="s">
        <v>168</v>
      </c>
      <c r="AJ267">
        <v>115200</v>
      </c>
      <c r="AK267" t="s">
        <v>137</v>
      </c>
      <c r="AL267" t="s">
        <v>169</v>
      </c>
      <c r="AM267">
        <v>12000</v>
      </c>
      <c r="AN267" t="s">
        <v>137</v>
      </c>
    </row>
    <row r="268" spans="1:40">
      <c r="A268" s="26">
        <v>41507.634554027776</v>
      </c>
      <c r="B268" t="s">
        <v>128</v>
      </c>
      <c r="C268" t="s">
        <v>124</v>
      </c>
      <c r="D268" t="s">
        <v>208</v>
      </c>
      <c r="E268" t="s">
        <v>191</v>
      </c>
      <c r="F268" t="s">
        <v>192</v>
      </c>
      <c r="G268" t="s">
        <v>193</v>
      </c>
    </row>
    <row r="269" spans="1:40">
      <c r="A269" s="26">
        <v>41507.634554027776</v>
      </c>
      <c r="B269" t="s">
        <v>128</v>
      </c>
      <c r="C269" t="s">
        <v>124</v>
      </c>
      <c r="D269" t="s">
        <v>209</v>
      </c>
      <c r="E269" t="s">
        <v>191</v>
      </c>
      <c r="F269" t="s">
        <v>210</v>
      </c>
      <c r="G269" t="s">
        <v>211</v>
      </c>
      <c r="H269" t="s">
        <v>212</v>
      </c>
    </row>
    <row r="270" spans="1:40">
      <c r="A270" s="26">
        <v>41507.634554062497</v>
      </c>
      <c r="B270" t="s">
        <v>126</v>
      </c>
      <c r="C270" t="s">
        <v>213</v>
      </c>
      <c r="D270" t="s">
        <v>214</v>
      </c>
    </row>
    <row r="271" spans="1:40">
      <c r="A271" s="26">
        <v>41507.634554097225</v>
      </c>
      <c r="B271" t="s">
        <v>128</v>
      </c>
      <c r="C271" t="s">
        <v>124</v>
      </c>
      <c r="D271" t="s">
        <v>215</v>
      </c>
    </row>
    <row r="272" spans="1:40">
      <c r="A272" s="26">
        <v>41507.634554097225</v>
      </c>
      <c r="B272" t="s">
        <v>128</v>
      </c>
      <c r="C272" t="s">
        <v>124</v>
      </c>
      <c r="D272" t="s">
        <v>216</v>
      </c>
      <c r="E272" t="s">
        <v>131</v>
      </c>
      <c r="F272" t="s">
        <v>132</v>
      </c>
      <c r="G272" t="s">
        <v>133</v>
      </c>
      <c r="H272" t="s">
        <v>134</v>
      </c>
      <c r="I272">
        <v>240000</v>
      </c>
      <c r="J272" t="s">
        <v>135</v>
      </c>
      <c r="K272">
        <v>240000</v>
      </c>
      <c r="L272" t="s">
        <v>136</v>
      </c>
      <c r="M272">
        <v>500</v>
      </c>
      <c r="N272" t="s">
        <v>137</v>
      </c>
      <c r="O272" t="s">
        <v>138</v>
      </c>
      <c r="P272">
        <v>300</v>
      </c>
      <c r="Q272" t="s">
        <v>137</v>
      </c>
    </row>
    <row r="273" spans="1:40">
      <c r="A273" s="26">
        <v>41507.634554097225</v>
      </c>
      <c r="B273" t="s">
        <v>128</v>
      </c>
      <c r="C273" t="s">
        <v>124</v>
      </c>
      <c r="D273" t="s">
        <v>217</v>
      </c>
      <c r="E273" t="s">
        <v>131</v>
      </c>
      <c r="F273" t="s">
        <v>132</v>
      </c>
      <c r="G273" t="s">
        <v>133</v>
      </c>
      <c r="H273" t="s">
        <v>140</v>
      </c>
      <c r="I273">
        <v>49</v>
      </c>
      <c r="J273" t="s">
        <v>137</v>
      </c>
      <c r="K273" t="s">
        <v>141</v>
      </c>
      <c r="L273">
        <v>130</v>
      </c>
      <c r="M273" t="s">
        <v>137</v>
      </c>
      <c r="N273" t="s">
        <v>142</v>
      </c>
      <c r="O273">
        <v>180</v>
      </c>
      <c r="P273" t="s">
        <v>137</v>
      </c>
      <c r="Q273" t="s">
        <v>143</v>
      </c>
      <c r="R273">
        <v>140</v>
      </c>
      <c r="S273" t="s">
        <v>137</v>
      </c>
      <c r="T273" t="s">
        <v>144</v>
      </c>
      <c r="U273">
        <v>80</v>
      </c>
      <c r="V273" t="s">
        <v>137</v>
      </c>
      <c r="W273" t="s">
        <v>145</v>
      </c>
      <c r="X273">
        <v>101</v>
      </c>
      <c r="Y273" t="s">
        <v>137</v>
      </c>
      <c r="Z273" t="s">
        <v>146</v>
      </c>
      <c r="AA273">
        <v>190</v>
      </c>
      <c r="AB273" t="s">
        <v>137</v>
      </c>
      <c r="AC273" t="s">
        <v>147</v>
      </c>
      <c r="AD273">
        <v>20</v>
      </c>
      <c r="AE273" t="s">
        <v>137</v>
      </c>
    </row>
    <row r="274" spans="1:40">
      <c r="A274" s="26">
        <v>41507.634554097225</v>
      </c>
      <c r="B274" t="s">
        <v>128</v>
      </c>
      <c r="C274" t="s">
        <v>124</v>
      </c>
      <c r="D274" t="s">
        <v>218</v>
      </c>
    </row>
    <row r="275" spans="1:40">
      <c r="A275" s="26">
        <v>41507.634554097225</v>
      </c>
      <c r="B275" t="s">
        <v>128</v>
      </c>
      <c r="C275" t="s">
        <v>124</v>
      </c>
      <c r="D275" t="s">
        <v>219</v>
      </c>
      <c r="E275" t="s">
        <v>131</v>
      </c>
      <c r="F275" t="s">
        <v>132</v>
      </c>
      <c r="G275" t="s">
        <v>133</v>
      </c>
      <c r="H275" t="s">
        <v>150</v>
      </c>
      <c r="I275">
        <v>50</v>
      </c>
      <c r="J275" t="s">
        <v>137</v>
      </c>
      <c r="K275" t="s">
        <v>151</v>
      </c>
      <c r="L275">
        <v>50</v>
      </c>
      <c r="M275" t="s">
        <v>137</v>
      </c>
      <c r="N275" t="s">
        <v>152</v>
      </c>
      <c r="O275">
        <v>50</v>
      </c>
      <c r="P275" t="s">
        <v>137</v>
      </c>
    </row>
    <row r="276" spans="1:40">
      <c r="A276" s="26">
        <v>41507.634554097225</v>
      </c>
      <c r="B276" t="s">
        <v>128</v>
      </c>
      <c r="C276" t="s">
        <v>124</v>
      </c>
      <c r="D276" t="s">
        <v>220</v>
      </c>
      <c r="E276" t="s">
        <v>131</v>
      </c>
      <c r="F276" t="s">
        <v>132</v>
      </c>
      <c r="G276" t="s">
        <v>133</v>
      </c>
      <c r="H276" t="s">
        <v>154</v>
      </c>
      <c r="I276">
        <v>35</v>
      </c>
      <c r="J276" t="s">
        <v>137</v>
      </c>
      <c r="K276" t="s">
        <v>155</v>
      </c>
      <c r="L276">
        <v>5</v>
      </c>
      <c r="M276" t="s">
        <v>137</v>
      </c>
      <c r="N276" t="s">
        <v>156</v>
      </c>
      <c r="O276">
        <v>60</v>
      </c>
      <c r="P276" t="s">
        <v>137</v>
      </c>
    </row>
    <row r="277" spans="1:40">
      <c r="A277" s="26">
        <v>41507.634554097225</v>
      </c>
      <c r="B277" t="s">
        <v>128</v>
      </c>
      <c r="C277" t="s">
        <v>124</v>
      </c>
      <c r="D277" t="s">
        <v>221</v>
      </c>
      <c r="E277" t="s">
        <v>131</v>
      </c>
      <c r="F277" t="s">
        <v>132</v>
      </c>
      <c r="G277" t="s">
        <v>133</v>
      </c>
      <c r="H277" t="s">
        <v>158</v>
      </c>
      <c r="I277">
        <v>1</v>
      </c>
      <c r="J277" t="s">
        <v>137</v>
      </c>
    </row>
    <row r="278" spans="1:40">
      <c r="A278" s="26">
        <v>41507.634554097225</v>
      </c>
      <c r="B278" t="s">
        <v>128</v>
      </c>
      <c r="C278" t="s">
        <v>124</v>
      </c>
      <c r="D278" t="s">
        <v>222</v>
      </c>
      <c r="E278" t="s">
        <v>131</v>
      </c>
      <c r="F278" t="s">
        <v>132</v>
      </c>
      <c r="G278" t="s">
        <v>133</v>
      </c>
      <c r="H278" t="s">
        <v>160</v>
      </c>
      <c r="I278">
        <v>30</v>
      </c>
      <c r="J278" t="s">
        <v>137</v>
      </c>
      <c r="K278" t="s">
        <v>161</v>
      </c>
      <c r="L278">
        <v>30</v>
      </c>
      <c r="M278" t="s">
        <v>137</v>
      </c>
      <c r="N278" t="s">
        <v>162</v>
      </c>
      <c r="O278">
        <v>30</v>
      </c>
      <c r="P278" t="s">
        <v>137</v>
      </c>
      <c r="Q278" t="s">
        <v>163</v>
      </c>
      <c r="R278">
        <v>10</v>
      </c>
      <c r="S278" t="s">
        <v>137</v>
      </c>
      <c r="T278" t="s">
        <v>164</v>
      </c>
      <c r="U278">
        <v>20</v>
      </c>
      <c r="V278" t="s">
        <v>137</v>
      </c>
      <c r="W278" t="s">
        <v>165</v>
      </c>
      <c r="X278">
        <v>20</v>
      </c>
      <c r="Y278" t="s">
        <v>137</v>
      </c>
      <c r="Z278" t="s">
        <v>166</v>
      </c>
      <c r="AA278">
        <v>20</v>
      </c>
      <c r="AB278" t="s">
        <v>137</v>
      </c>
      <c r="AC278" t="s">
        <v>167</v>
      </c>
      <c r="AD278">
        <v>20</v>
      </c>
      <c r="AE278" t="s">
        <v>137</v>
      </c>
      <c r="AF278" t="s">
        <v>168</v>
      </c>
      <c r="AG278">
        <v>115200</v>
      </c>
      <c r="AH278" t="s">
        <v>137</v>
      </c>
      <c r="AI278" t="s">
        <v>169</v>
      </c>
      <c r="AJ278">
        <v>12000</v>
      </c>
      <c r="AK278" t="s">
        <v>137</v>
      </c>
      <c r="AL278" t="s">
        <v>170</v>
      </c>
      <c r="AM278">
        <v>30000</v>
      </c>
      <c r="AN278" t="s">
        <v>137</v>
      </c>
    </row>
    <row r="279" spans="1:40">
      <c r="A279" s="26">
        <v>41507.634554097225</v>
      </c>
      <c r="B279" t="s">
        <v>128</v>
      </c>
      <c r="C279" t="s">
        <v>124</v>
      </c>
      <c r="D279" t="s">
        <v>223</v>
      </c>
      <c r="E279" t="s">
        <v>131</v>
      </c>
      <c r="F279" t="s">
        <v>132</v>
      </c>
      <c r="G279" t="s">
        <v>133</v>
      </c>
      <c r="H279" t="s">
        <v>172</v>
      </c>
      <c r="I279">
        <v>60</v>
      </c>
      <c r="J279" t="s">
        <v>137</v>
      </c>
      <c r="K279" t="s">
        <v>173</v>
      </c>
      <c r="L279">
        <v>40</v>
      </c>
      <c r="M279" t="s">
        <v>137</v>
      </c>
      <c r="N279" t="s">
        <v>174</v>
      </c>
      <c r="O279">
        <v>50</v>
      </c>
      <c r="P279" t="s">
        <v>137</v>
      </c>
      <c r="Q279" t="s">
        <v>175</v>
      </c>
      <c r="R279">
        <v>40</v>
      </c>
      <c r="S279" t="s">
        <v>137</v>
      </c>
      <c r="T279" t="s">
        <v>176</v>
      </c>
      <c r="U279">
        <v>60</v>
      </c>
      <c r="V279" t="s">
        <v>137</v>
      </c>
      <c r="W279" t="s">
        <v>177</v>
      </c>
      <c r="X279">
        <v>50</v>
      </c>
      <c r="Y279" t="s">
        <v>137</v>
      </c>
      <c r="Z279" t="s">
        <v>178</v>
      </c>
      <c r="AA279">
        <v>50</v>
      </c>
      <c r="AB279" t="s">
        <v>137</v>
      </c>
      <c r="AC279" t="s">
        <v>179</v>
      </c>
      <c r="AD279">
        <v>35</v>
      </c>
      <c r="AE279" t="s">
        <v>137</v>
      </c>
      <c r="AF279" t="s">
        <v>180</v>
      </c>
      <c r="AG279">
        <v>8</v>
      </c>
      <c r="AH279" t="s">
        <v>137</v>
      </c>
      <c r="AI279" t="s">
        <v>181</v>
      </c>
      <c r="AJ279">
        <v>90</v>
      </c>
      <c r="AK279" t="s">
        <v>137</v>
      </c>
      <c r="AL279" t="s">
        <v>182</v>
      </c>
      <c r="AM279">
        <v>1</v>
      </c>
      <c r="AN279" t="s">
        <v>137</v>
      </c>
    </row>
    <row r="280" spans="1:40">
      <c r="A280" s="26">
        <v>41507.634554097225</v>
      </c>
      <c r="B280" t="s">
        <v>128</v>
      </c>
      <c r="C280" t="s">
        <v>124</v>
      </c>
      <c r="D280" t="s">
        <v>224</v>
      </c>
      <c r="E280" t="s">
        <v>131</v>
      </c>
      <c r="F280" t="s">
        <v>132</v>
      </c>
      <c r="G280" t="s">
        <v>133</v>
      </c>
      <c r="H280" t="s">
        <v>184</v>
      </c>
      <c r="I280">
        <v>33</v>
      </c>
      <c r="J280" t="s">
        <v>137</v>
      </c>
      <c r="K280" t="s">
        <v>185</v>
      </c>
      <c r="L280">
        <v>33</v>
      </c>
      <c r="M280" t="s">
        <v>137</v>
      </c>
      <c r="N280" t="s">
        <v>186</v>
      </c>
      <c r="O280">
        <v>34</v>
      </c>
      <c r="P280" t="s">
        <v>137</v>
      </c>
      <c r="Q280" t="s">
        <v>164</v>
      </c>
      <c r="R280">
        <v>20</v>
      </c>
      <c r="S280" t="s">
        <v>137</v>
      </c>
      <c r="T280" t="s">
        <v>165</v>
      </c>
      <c r="U280">
        <v>20</v>
      </c>
      <c r="V280" t="s">
        <v>137</v>
      </c>
      <c r="W280" t="s">
        <v>166</v>
      </c>
      <c r="X280">
        <v>20</v>
      </c>
      <c r="Y280" t="s">
        <v>137</v>
      </c>
      <c r="Z280" t="s">
        <v>187</v>
      </c>
      <c r="AA280">
        <v>20</v>
      </c>
      <c r="AB280" t="s">
        <v>137</v>
      </c>
      <c r="AC280" t="s">
        <v>188</v>
      </c>
      <c r="AD280">
        <v>20</v>
      </c>
      <c r="AE280" t="s">
        <v>137</v>
      </c>
      <c r="AF280" t="s">
        <v>189</v>
      </c>
      <c r="AG280">
        <v>20</v>
      </c>
      <c r="AH280" t="s">
        <v>137</v>
      </c>
      <c r="AI280" t="s">
        <v>168</v>
      </c>
      <c r="AJ280">
        <v>115200</v>
      </c>
      <c r="AK280" t="s">
        <v>137</v>
      </c>
      <c r="AL280" t="s">
        <v>169</v>
      </c>
      <c r="AM280">
        <v>12000</v>
      </c>
      <c r="AN280" t="s">
        <v>137</v>
      </c>
    </row>
    <row r="281" spans="1:40">
      <c r="A281" s="26">
        <v>41507.634554097225</v>
      </c>
      <c r="B281" t="s">
        <v>128</v>
      </c>
      <c r="C281" t="s">
        <v>124</v>
      </c>
      <c r="D281" t="s">
        <v>225</v>
      </c>
      <c r="E281" t="s">
        <v>191</v>
      </c>
      <c r="F281" t="s">
        <v>192</v>
      </c>
      <c r="G281" t="s">
        <v>193</v>
      </c>
    </row>
    <row r="282" spans="1:40">
      <c r="A282" s="26">
        <v>41507.634554097225</v>
      </c>
      <c r="B282" t="s">
        <v>128</v>
      </c>
      <c r="C282" t="s">
        <v>124</v>
      </c>
      <c r="D282" t="s">
        <v>226</v>
      </c>
      <c r="E282" t="s">
        <v>191</v>
      </c>
      <c r="F282" t="s">
        <v>227</v>
      </c>
      <c r="G282" t="s">
        <v>228</v>
      </c>
      <c r="H282" t="s">
        <v>229</v>
      </c>
    </row>
    <row r="283" spans="1:40">
      <c r="A283" s="26">
        <v>41507.63455422454</v>
      </c>
      <c r="B283" t="s">
        <v>128</v>
      </c>
      <c r="C283" t="s">
        <v>213</v>
      </c>
      <c r="D283" t="s">
        <v>230</v>
      </c>
      <c r="E283" t="s">
        <v>191</v>
      </c>
      <c r="F283" t="s">
        <v>195</v>
      </c>
      <c r="G283" t="s">
        <v>231</v>
      </c>
      <c r="H283" t="s">
        <v>232</v>
      </c>
    </row>
    <row r="284" spans="1:40">
      <c r="A284" s="26">
        <v>41507.63455422454</v>
      </c>
      <c r="B284" t="s">
        <v>128</v>
      </c>
      <c r="C284" t="s">
        <v>213</v>
      </c>
      <c r="D284" t="s">
        <v>233</v>
      </c>
    </row>
    <row r="285" spans="1:40">
      <c r="A285" s="26">
        <v>41507.634554282406</v>
      </c>
      <c r="B285" t="s">
        <v>128</v>
      </c>
      <c r="C285" t="s">
        <v>124</v>
      </c>
      <c r="D285" t="s">
        <v>234</v>
      </c>
    </row>
    <row r="286" spans="1:40">
      <c r="A286" s="26">
        <v>41507.634554282406</v>
      </c>
      <c r="B286" t="s">
        <v>128</v>
      </c>
      <c r="C286" t="s">
        <v>124</v>
      </c>
      <c r="D286" t="s">
        <v>235</v>
      </c>
      <c r="E286" t="s">
        <v>131</v>
      </c>
      <c r="F286" t="s">
        <v>132</v>
      </c>
      <c r="G286" t="s">
        <v>133</v>
      </c>
      <c r="H286" t="s">
        <v>134</v>
      </c>
      <c r="I286">
        <v>240000</v>
      </c>
      <c r="J286" t="s">
        <v>135</v>
      </c>
      <c r="K286">
        <v>240000</v>
      </c>
      <c r="L286" t="s">
        <v>136</v>
      </c>
      <c r="M286">
        <v>500</v>
      </c>
      <c r="N286" t="s">
        <v>137</v>
      </c>
      <c r="O286" t="s">
        <v>138</v>
      </c>
      <c r="P286">
        <v>300</v>
      </c>
      <c r="Q286" t="s">
        <v>137</v>
      </c>
    </row>
    <row r="287" spans="1:40">
      <c r="A287" s="26">
        <v>41507.634554282406</v>
      </c>
      <c r="B287" t="s">
        <v>128</v>
      </c>
      <c r="C287" t="s">
        <v>124</v>
      </c>
      <c r="D287" t="s">
        <v>236</v>
      </c>
      <c r="E287" t="s">
        <v>131</v>
      </c>
      <c r="F287" t="s">
        <v>132</v>
      </c>
      <c r="G287" t="s">
        <v>133</v>
      </c>
      <c r="H287" t="s">
        <v>140</v>
      </c>
      <c r="I287">
        <v>49</v>
      </c>
      <c r="J287" t="s">
        <v>137</v>
      </c>
      <c r="K287" t="s">
        <v>141</v>
      </c>
      <c r="L287">
        <v>130</v>
      </c>
      <c r="M287" t="s">
        <v>137</v>
      </c>
      <c r="N287" t="s">
        <v>142</v>
      </c>
      <c r="O287">
        <v>180</v>
      </c>
      <c r="P287" t="s">
        <v>137</v>
      </c>
      <c r="Q287" t="s">
        <v>143</v>
      </c>
      <c r="R287">
        <v>140</v>
      </c>
      <c r="S287" t="s">
        <v>137</v>
      </c>
      <c r="T287" t="s">
        <v>144</v>
      </c>
      <c r="U287">
        <v>80</v>
      </c>
      <c r="V287" t="s">
        <v>137</v>
      </c>
      <c r="W287" t="s">
        <v>145</v>
      </c>
      <c r="X287">
        <v>101</v>
      </c>
      <c r="Y287" t="s">
        <v>137</v>
      </c>
      <c r="Z287" t="s">
        <v>146</v>
      </c>
      <c r="AA287">
        <v>190</v>
      </c>
      <c r="AB287" t="s">
        <v>137</v>
      </c>
      <c r="AC287" t="s">
        <v>147</v>
      </c>
      <c r="AD287">
        <v>20</v>
      </c>
      <c r="AE287" t="s">
        <v>137</v>
      </c>
    </row>
    <row r="288" spans="1:40">
      <c r="A288" s="26">
        <v>41507.634554282406</v>
      </c>
      <c r="B288" t="s">
        <v>128</v>
      </c>
      <c r="C288" t="s">
        <v>124</v>
      </c>
      <c r="D288" t="s">
        <v>237</v>
      </c>
    </row>
    <row r="289" spans="1:40">
      <c r="A289" s="26">
        <v>41507.634554282406</v>
      </c>
      <c r="B289" t="s">
        <v>128</v>
      </c>
      <c r="C289" t="s">
        <v>124</v>
      </c>
      <c r="D289" t="s">
        <v>238</v>
      </c>
      <c r="E289" t="s">
        <v>131</v>
      </c>
      <c r="F289" t="s">
        <v>132</v>
      </c>
      <c r="G289" t="s">
        <v>133</v>
      </c>
      <c r="H289" t="s">
        <v>150</v>
      </c>
      <c r="I289">
        <v>50</v>
      </c>
      <c r="J289" t="s">
        <v>137</v>
      </c>
      <c r="K289" t="s">
        <v>151</v>
      </c>
      <c r="L289">
        <v>50</v>
      </c>
      <c r="M289" t="s">
        <v>137</v>
      </c>
      <c r="N289" t="s">
        <v>152</v>
      </c>
      <c r="O289">
        <v>50</v>
      </c>
      <c r="P289" t="s">
        <v>137</v>
      </c>
    </row>
    <row r="290" spans="1:40">
      <c r="A290" s="26">
        <v>41507.634554282406</v>
      </c>
      <c r="B290" t="s">
        <v>128</v>
      </c>
      <c r="C290" t="s">
        <v>124</v>
      </c>
      <c r="D290" t="s">
        <v>239</v>
      </c>
      <c r="E290" t="s">
        <v>131</v>
      </c>
      <c r="F290" t="s">
        <v>132</v>
      </c>
      <c r="G290" t="s">
        <v>133</v>
      </c>
      <c r="H290" t="s">
        <v>154</v>
      </c>
      <c r="I290">
        <v>35</v>
      </c>
      <c r="J290" t="s">
        <v>137</v>
      </c>
      <c r="K290" t="s">
        <v>155</v>
      </c>
      <c r="L290">
        <v>5</v>
      </c>
      <c r="M290" t="s">
        <v>137</v>
      </c>
      <c r="N290" t="s">
        <v>156</v>
      </c>
      <c r="O290">
        <v>60</v>
      </c>
      <c r="P290" t="s">
        <v>137</v>
      </c>
    </row>
    <row r="291" spans="1:40">
      <c r="A291" s="26">
        <v>41507.634554282406</v>
      </c>
      <c r="B291" t="s">
        <v>128</v>
      </c>
      <c r="C291" t="s">
        <v>124</v>
      </c>
      <c r="D291" t="s">
        <v>240</v>
      </c>
      <c r="E291" t="s">
        <v>131</v>
      </c>
      <c r="F291" t="s">
        <v>132</v>
      </c>
      <c r="G291" t="s">
        <v>133</v>
      </c>
      <c r="H291" t="s">
        <v>158</v>
      </c>
      <c r="I291">
        <v>1</v>
      </c>
      <c r="J291" t="s">
        <v>137</v>
      </c>
    </row>
    <row r="292" spans="1:40">
      <c r="A292" s="26">
        <v>41507.634554282406</v>
      </c>
      <c r="B292" t="s">
        <v>128</v>
      </c>
      <c r="C292" t="s">
        <v>124</v>
      </c>
      <c r="D292" t="s">
        <v>241</v>
      </c>
      <c r="E292" t="s">
        <v>131</v>
      </c>
      <c r="F292" t="s">
        <v>132</v>
      </c>
      <c r="G292" t="s">
        <v>133</v>
      </c>
      <c r="H292" t="s">
        <v>160</v>
      </c>
      <c r="I292">
        <v>30</v>
      </c>
      <c r="J292" t="s">
        <v>137</v>
      </c>
      <c r="K292" t="s">
        <v>161</v>
      </c>
      <c r="L292">
        <v>30</v>
      </c>
      <c r="M292" t="s">
        <v>137</v>
      </c>
      <c r="N292" t="s">
        <v>162</v>
      </c>
      <c r="O292">
        <v>30</v>
      </c>
      <c r="P292" t="s">
        <v>137</v>
      </c>
      <c r="Q292" t="s">
        <v>163</v>
      </c>
      <c r="R292">
        <v>10</v>
      </c>
      <c r="S292" t="s">
        <v>137</v>
      </c>
      <c r="T292" t="s">
        <v>164</v>
      </c>
      <c r="U292">
        <v>20</v>
      </c>
      <c r="V292" t="s">
        <v>137</v>
      </c>
      <c r="W292" t="s">
        <v>165</v>
      </c>
      <c r="X292">
        <v>20</v>
      </c>
      <c r="Y292" t="s">
        <v>137</v>
      </c>
      <c r="Z292" t="s">
        <v>166</v>
      </c>
      <c r="AA292">
        <v>20</v>
      </c>
      <c r="AB292" t="s">
        <v>137</v>
      </c>
      <c r="AC292" t="s">
        <v>167</v>
      </c>
      <c r="AD292">
        <v>20</v>
      </c>
      <c r="AE292" t="s">
        <v>137</v>
      </c>
      <c r="AF292" t="s">
        <v>168</v>
      </c>
      <c r="AG292">
        <v>115200</v>
      </c>
      <c r="AH292" t="s">
        <v>137</v>
      </c>
      <c r="AI292" t="s">
        <v>169</v>
      </c>
      <c r="AJ292">
        <v>12000</v>
      </c>
      <c r="AK292" t="s">
        <v>137</v>
      </c>
      <c r="AL292" t="s">
        <v>170</v>
      </c>
      <c r="AM292">
        <v>30000</v>
      </c>
      <c r="AN292" t="s">
        <v>137</v>
      </c>
    </row>
    <row r="293" spans="1:40">
      <c r="A293" s="26">
        <v>41507.634554282406</v>
      </c>
      <c r="B293" t="s">
        <v>128</v>
      </c>
      <c r="C293" t="s">
        <v>124</v>
      </c>
      <c r="D293" t="s">
        <v>242</v>
      </c>
      <c r="E293" t="s">
        <v>131</v>
      </c>
      <c r="F293" t="s">
        <v>132</v>
      </c>
      <c r="G293" t="s">
        <v>133</v>
      </c>
      <c r="H293" t="s">
        <v>172</v>
      </c>
      <c r="I293">
        <v>60</v>
      </c>
      <c r="J293" t="s">
        <v>137</v>
      </c>
      <c r="K293" t="s">
        <v>173</v>
      </c>
      <c r="L293">
        <v>40</v>
      </c>
      <c r="M293" t="s">
        <v>137</v>
      </c>
      <c r="N293" t="s">
        <v>174</v>
      </c>
      <c r="O293">
        <v>50</v>
      </c>
      <c r="P293" t="s">
        <v>137</v>
      </c>
      <c r="Q293" t="s">
        <v>175</v>
      </c>
      <c r="R293">
        <v>40</v>
      </c>
      <c r="S293" t="s">
        <v>137</v>
      </c>
      <c r="T293" t="s">
        <v>176</v>
      </c>
      <c r="U293">
        <v>60</v>
      </c>
      <c r="V293" t="s">
        <v>137</v>
      </c>
      <c r="W293" t="s">
        <v>177</v>
      </c>
      <c r="X293">
        <v>50</v>
      </c>
      <c r="Y293" t="s">
        <v>137</v>
      </c>
      <c r="Z293" t="s">
        <v>178</v>
      </c>
      <c r="AA293">
        <v>50</v>
      </c>
      <c r="AB293" t="s">
        <v>137</v>
      </c>
      <c r="AC293" t="s">
        <v>179</v>
      </c>
      <c r="AD293">
        <v>35</v>
      </c>
      <c r="AE293" t="s">
        <v>137</v>
      </c>
      <c r="AF293" t="s">
        <v>180</v>
      </c>
      <c r="AG293">
        <v>8</v>
      </c>
      <c r="AH293" t="s">
        <v>137</v>
      </c>
      <c r="AI293" t="s">
        <v>181</v>
      </c>
      <c r="AJ293">
        <v>90</v>
      </c>
      <c r="AK293" t="s">
        <v>137</v>
      </c>
      <c r="AL293" t="s">
        <v>182</v>
      </c>
      <c r="AM293">
        <v>1</v>
      </c>
      <c r="AN293" t="s">
        <v>137</v>
      </c>
    </row>
    <row r="294" spans="1:40">
      <c r="A294" s="26">
        <v>41507.634554282406</v>
      </c>
      <c r="B294" t="s">
        <v>128</v>
      </c>
      <c r="C294" t="s">
        <v>124</v>
      </c>
      <c r="D294" t="s">
        <v>243</v>
      </c>
      <c r="E294" t="s">
        <v>131</v>
      </c>
      <c r="F294" t="s">
        <v>132</v>
      </c>
      <c r="G294" t="s">
        <v>133</v>
      </c>
      <c r="H294" t="s">
        <v>184</v>
      </c>
      <c r="I294">
        <v>33</v>
      </c>
      <c r="J294" t="s">
        <v>137</v>
      </c>
      <c r="K294" t="s">
        <v>185</v>
      </c>
      <c r="L294">
        <v>33</v>
      </c>
      <c r="M294" t="s">
        <v>137</v>
      </c>
      <c r="N294" t="s">
        <v>186</v>
      </c>
      <c r="O294">
        <v>34</v>
      </c>
      <c r="P294" t="s">
        <v>137</v>
      </c>
      <c r="Q294" t="s">
        <v>164</v>
      </c>
      <c r="R294">
        <v>20</v>
      </c>
      <c r="S294" t="s">
        <v>137</v>
      </c>
      <c r="T294" t="s">
        <v>165</v>
      </c>
      <c r="U294">
        <v>20</v>
      </c>
      <c r="V294" t="s">
        <v>137</v>
      </c>
      <c r="W294" t="s">
        <v>166</v>
      </c>
      <c r="X294">
        <v>20</v>
      </c>
      <c r="Y294" t="s">
        <v>137</v>
      </c>
      <c r="Z294" t="s">
        <v>187</v>
      </c>
      <c r="AA294">
        <v>20</v>
      </c>
      <c r="AB294" t="s">
        <v>137</v>
      </c>
      <c r="AC294" t="s">
        <v>188</v>
      </c>
      <c r="AD294">
        <v>20</v>
      </c>
      <c r="AE294" t="s">
        <v>137</v>
      </c>
      <c r="AF294" t="s">
        <v>189</v>
      </c>
      <c r="AG294">
        <v>20</v>
      </c>
      <c r="AH294" t="s">
        <v>137</v>
      </c>
      <c r="AI294" t="s">
        <v>168</v>
      </c>
      <c r="AJ294">
        <v>115200</v>
      </c>
      <c r="AK294" t="s">
        <v>137</v>
      </c>
      <c r="AL294" t="s">
        <v>169</v>
      </c>
      <c r="AM294">
        <v>12000</v>
      </c>
      <c r="AN294" t="s">
        <v>137</v>
      </c>
    </row>
    <row r="295" spans="1:40">
      <c r="A295" s="26">
        <v>41507.634554282406</v>
      </c>
      <c r="B295" t="s">
        <v>128</v>
      </c>
      <c r="C295" t="s">
        <v>124</v>
      </c>
      <c r="D295" t="s">
        <v>244</v>
      </c>
      <c r="E295" t="s">
        <v>191</v>
      </c>
      <c r="F295" t="s">
        <v>192</v>
      </c>
      <c r="G295" t="s">
        <v>193</v>
      </c>
    </row>
    <row r="296" spans="1:40">
      <c r="A296" s="26">
        <v>41507.634554282406</v>
      </c>
      <c r="B296" t="s">
        <v>128</v>
      </c>
      <c r="C296" t="s">
        <v>124</v>
      </c>
      <c r="D296" t="s">
        <v>245</v>
      </c>
      <c r="E296" t="s">
        <v>191</v>
      </c>
      <c r="F296" t="s">
        <v>246</v>
      </c>
      <c r="G296" t="s">
        <v>247</v>
      </c>
      <c r="H296" t="s">
        <v>248</v>
      </c>
    </row>
    <row r="297" spans="1:40">
      <c r="A297" s="26">
        <v>41507.634554467593</v>
      </c>
      <c r="B297" t="s">
        <v>128</v>
      </c>
      <c r="C297" t="s">
        <v>124</v>
      </c>
      <c r="D297" t="s">
        <v>249</v>
      </c>
    </row>
    <row r="298" spans="1:40">
      <c r="A298" s="26">
        <v>41507.634554467593</v>
      </c>
      <c r="B298" t="s">
        <v>128</v>
      </c>
      <c r="C298" t="s">
        <v>124</v>
      </c>
      <c r="D298" t="s">
        <v>250</v>
      </c>
      <c r="E298" t="s">
        <v>131</v>
      </c>
      <c r="F298" t="s">
        <v>132</v>
      </c>
      <c r="G298" t="s">
        <v>133</v>
      </c>
      <c r="H298" t="s">
        <v>134</v>
      </c>
      <c r="I298">
        <v>240000</v>
      </c>
      <c r="J298" t="s">
        <v>135</v>
      </c>
      <c r="K298">
        <v>240000</v>
      </c>
      <c r="L298" t="s">
        <v>136</v>
      </c>
      <c r="M298">
        <v>500</v>
      </c>
      <c r="N298" t="s">
        <v>137</v>
      </c>
      <c r="O298" t="s">
        <v>138</v>
      </c>
      <c r="P298">
        <v>300</v>
      </c>
      <c r="Q298" t="s">
        <v>137</v>
      </c>
    </row>
    <row r="299" spans="1:40">
      <c r="A299" s="26">
        <v>41507.634554467593</v>
      </c>
      <c r="B299" t="s">
        <v>128</v>
      </c>
      <c r="C299" t="s">
        <v>124</v>
      </c>
      <c r="D299" t="s">
        <v>251</v>
      </c>
      <c r="E299" t="s">
        <v>131</v>
      </c>
      <c r="F299" t="s">
        <v>132</v>
      </c>
      <c r="G299" t="s">
        <v>133</v>
      </c>
      <c r="H299" t="s">
        <v>140</v>
      </c>
      <c r="I299">
        <v>49</v>
      </c>
      <c r="J299" t="s">
        <v>137</v>
      </c>
      <c r="K299" t="s">
        <v>141</v>
      </c>
      <c r="L299">
        <v>130</v>
      </c>
      <c r="M299" t="s">
        <v>137</v>
      </c>
      <c r="N299" t="s">
        <v>142</v>
      </c>
      <c r="O299">
        <v>180</v>
      </c>
      <c r="P299" t="s">
        <v>137</v>
      </c>
      <c r="Q299" t="s">
        <v>143</v>
      </c>
      <c r="R299">
        <v>140</v>
      </c>
      <c r="S299" t="s">
        <v>137</v>
      </c>
      <c r="T299" t="s">
        <v>144</v>
      </c>
      <c r="U299">
        <v>80</v>
      </c>
      <c r="V299" t="s">
        <v>137</v>
      </c>
      <c r="W299" t="s">
        <v>145</v>
      </c>
      <c r="X299">
        <v>101</v>
      </c>
      <c r="Y299" t="s">
        <v>137</v>
      </c>
      <c r="Z299" t="s">
        <v>146</v>
      </c>
      <c r="AA299">
        <v>190</v>
      </c>
      <c r="AB299" t="s">
        <v>137</v>
      </c>
      <c r="AC299" t="s">
        <v>147</v>
      </c>
      <c r="AD299">
        <v>20</v>
      </c>
      <c r="AE299" t="s">
        <v>137</v>
      </c>
    </row>
    <row r="300" spans="1:40">
      <c r="A300" s="26">
        <v>41507.634554467593</v>
      </c>
      <c r="B300" t="s">
        <v>128</v>
      </c>
      <c r="C300" t="s">
        <v>124</v>
      </c>
      <c r="D300" t="s">
        <v>252</v>
      </c>
    </row>
    <row r="301" spans="1:40">
      <c r="A301" s="26">
        <v>41507.634554467593</v>
      </c>
      <c r="B301" t="s">
        <v>128</v>
      </c>
      <c r="C301" t="s">
        <v>124</v>
      </c>
      <c r="D301" t="s">
        <v>253</v>
      </c>
      <c r="E301" t="s">
        <v>131</v>
      </c>
      <c r="F301" t="s">
        <v>132</v>
      </c>
      <c r="G301" t="s">
        <v>133</v>
      </c>
      <c r="H301" t="s">
        <v>150</v>
      </c>
      <c r="I301">
        <v>50</v>
      </c>
      <c r="J301" t="s">
        <v>137</v>
      </c>
      <c r="K301" t="s">
        <v>151</v>
      </c>
      <c r="L301">
        <v>50</v>
      </c>
      <c r="M301" t="s">
        <v>137</v>
      </c>
      <c r="N301" t="s">
        <v>152</v>
      </c>
      <c r="O301">
        <v>50</v>
      </c>
      <c r="P301" t="s">
        <v>137</v>
      </c>
    </row>
    <row r="302" spans="1:40">
      <c r="A302" s="26">
        <v>41507.634554467593</v>
      </c>
      <c r="B302" t="s">
        <v>128</v>
      </c>
      <c r="C302" t="s">
        <v>124</v>
      </c>
      <c r="D302" t="s">
        <v>254</v>
      </c>
      <c r="E302" t="s">
        <v>131</v>
      </c>
      <c r="F302" t="s">
        <v>132</v>
      </c>
      <c r="G302" t="s">
        <v>133</v>
      </c>
      <c r="H302" t="s">
        <v>154</v>
      </c>
      <c r="I302">
        <v>35</v>
      </c>
      <c r="J302" t="s">
        <v>137</v>
      </c>
      <c r="K302" t="s">
        <v>155</v>
      </c>
      <c r="L302">
        <v>5</v>
      </c>
      <c r="M302" t="s">
        <v>137</v>
      </c>
      <c r="N302" t="s">
        <v>156</v>
      </c>
      <c r="O302">
        <v>60</v>
      </c>
      <c r="P302" t="s">
        <v>137</v>
      </c>
    </row>
    <row r="303" spans="1:40">
      <c r="A303" s="26">
        <v>41507.634554467593</v>
      </c>
      <c r="B303" t="s">
        <v>128</v>
      </c>
      <c r="C303" t="s">
        <v>124</v>
      </c>
      <c r="D303" t="s">
        <v>255</v>
      </c>
      <c r="E303" t="s">
        <v>131</v>
      </c>
      <c r="F303" t="s">
        <v>132</v>
      </c>
      <c r="G303" t="s">
        <v>133</v>
      </c>
      <c r="H303" t="s">
        <v>158</v>
      </c>
      <c r="I303">
        <v>1</v>
      </c>
      <c r="J303" t="s">
        <v>137</v>
      </c>
    </row>
    <row r="304" spans="1:40">
      <c r="A304" s="26">
        <v>41507.634554467593</v>
      </c>
      <c r="B304" t="s">
        <v>128</v>
      </c>
      <c r="C304" t="s">
        <v>124</v>
      </c>
      <c r="D304" t="s">
        <v>256</v>
      </c>
      <c r="E304" t="s">
        <v>131</v>
      </c>
      <c r="F304" t="s">
        <v>132</v>
      </c>
      <c r="G304" t="s">
        <v>133</v>
      </c>
      <c r="H304" t="s">
        <v>160</v>
      </c>
      <c r="I304">
        <v>30</v>
      </c>
      <c r="J304" t="s">
        <v>137</v>
      </c>
      <c r="K304" t="s">
        <v>161</v>
      </c>
      <c r="L304">
        <v>30</v>
      </c>
      <c r="M304" t="s">
        <v>137</v>
      </c>
      <c r="N304" t="s">
        <v>162</v>
      </c>
      <c r="O304">
        <v>30</v>
      </c>
      <c r="P304" t="s">
        <v>137</v>
      </c>
      <c r="Q304" t="s">
        <v>163</v>
      </c>
      <c r="R304">
        <v>10</v>
      </c>
      <c r="S304" t="s">
        <v>137</v>
      </c>
      <c r="T304" t="s">
        <v>164</v>
      </c>
      <c r="U304">
        <v>20</v>
      </c>
      <c r="V304" t="s">
        <v>137</v>
      </c>
      <c r="W304" t="s">
        <v>165</v>
      </c>
      <c r="X304">
        <v>20</v>
      </c>
      <c r="Y304" t="s">
        <v>137</v>
      </c>
      <c r="Z304" t="s">
        <v>166</v>
      </c>
      <c r="AA304">
        <v>20</v>
      </c>
      <c r="AB304" t="s">
        <v>137</v>
      </c>
      <c r="AC304" t="s">
        <v>167</v>
      </c>
      <c r="AD304">
        <v>20</v>
      </c>
      <c r="AE304" t="s">
        <v>137</v>
      </c>
      <c r="AF304" t="s">
        <v>168</v>
      </c>
      <c r="AG304">
        <v>115200</v>
      </c>
      <c r="AH304" t="s">
        <v>137</v>
      </c>
      <c r="AI304" t="s">
        <v>169</v>
      </c>
      <c r="AJ304">
        <v>12000</v>
      </c>
      <c r="AK304" t="s">
        <v>137</v>
      </c>
      <c r="AL304" t="s">
        <v>170</v>
      </c>
      <c r="AM304">
        <v>30000</v>
      </c>
      <c r="AN304" t="s">
        <v>137</v>
      </c>
    </row>
    <row r="305" spans="1:40">
      <c r="A305" s="26">
        <v>41507.634554467593</v>
      </c>
      <c r="B305" t="s">
        <v>128</v>
      </c>
      <c r="C305" t="s">
        <v>124</v>
      </c>
      <c r="D305" t="s">
        <v>257</v>
      </c>
      <c r="E305" t="s">
        <v>131</v>
      </c>
      <c r="F305" t="s">
        <v>132</v>
      </c>
      <c r="G305" t="s">
        <v>133</v>
      </c>
      <c r="H305" t="s">
        <v>172</v>
      </c>
      <c r="I305">
        <v>60</v>
      </c>
      <c r="J305" t="s">
        <v>137</v>
      </c>
      <c r="K305" t="s">
        <v>173</v>
      </c>
      <c r="L305">
        <v>40</v>
      </c>
      <c r="M305" t="s">
        <v>137</v>
      </c>
      <c r="N305" t="s">
        <v>174</v>
      </c>
      <c r="O305">
        <v>50</v>
      </c>
      <c r="P305" t="s">
        <v>137</v>
      </c>
      <c r="Q305" t="s">
        <v>175</v>
      </c>
      <c r="R305">
        <v>40</v>
      </c>
      <c r="S305" t="s">
        <v>137</v>
      </c>
      <c r="T305" t="s">
        <v>176</v>
      </c>
      <c r="U305">
        <v>60</v>
      </c>
      <c r="V305" t="s">
        <v>137</v>
      </c>
      <c r="W305" t="s">
        <v>177</v>
      </c>
      <c r="X305">
        <v>50</v>
      </c>
      <c r="Y305" t="s">
        <v>137</v>
      </c>
      <c r="Z305" t="s">
        <v>178</v>
      </c>
      <c r="AA305">
        <v>50</v>
      </c>
      <c r="AB305" t="s">
        <v>137</v>
      </c>
      <c r="AC305" t="s">
        <v>179</v>
      </c>
      <c r="AD305">
        <v>35</v>
      </c>
      <c r="AE305" t="s">
        <v>137</v>
      </c>
      <c r="AF305" t="s">
        <v>180</v>
      </c>
      <c r="AG305">
        <v>8</v>
      </c>
      <c r="AH305" t="s">
        <v>137</v>
      </c>
      <c r="AI305" t="s">
        <v>181</v>
      </c>
      <c r="AJ305">
        <v>90</v>
      </c>
      <c r="AK305" t="s">
        <v>137</v>
      </c>
      <c r="AL305" t="s">
        <v>182</v>
      </c>
      <c r="AM305">
        <v>1</v>
      </c>
      <c r="AN305" t="s">
        <v>137</v>
      </c>
    </row>
    <row r="306" spans="1:40">
      <c r="A306" s="26">
        <v>41507.634554467593</v>
      </c>
      <c r="B306" t="s">
        <v>128</v>
      </c>
      <c r="C306" t="s">
        <v>124</v>
      </c>
      <c r="D306" t="s">
        <v>258</v>
      </c>
      <c r="E306" t="s">
        <v>131</v>
      </c>
      <c r="F306" t="s">
        <v>132</v>
      </c>
      <c r="G306" t="s">
        <v>133</v>
      </c>
      <c r="H306" t="s">
        <v>184</v>
      </c>
      <c r="I306">
        <v>33</v>
      </c>
      <c r="J306" t="s">
        <v>137</v>
      </c>
      <c r="K306" t="s">
        <v>185</v>
      </c>
      <c r="L306">
        <v>33</v>
      </c>
      <c r="M306" t="s">
        <v>137</v>
      </c>
      <c r="N306" t="s">
        <v>186</v>
      </c>
      <c r="O306">
        <v>34</v>
      </c>
      <c r="P306" t="s">
        <v>137</v>
      </c>
      <c r="Q306" t="s">
        <v>164</v>
      </c>
      <c r="R306">
        <v>20</v>
      </c>
      <c r="S306" t="s">
        <v>137</v>
      </c>
      <c r="T306" t="s">
        <v>165</v>
      </c>
      <c r="U306">
        <v>20</v>
      </c>
      <c r="V306" t="s">
        <v>137</v>
      </c>
      <c r="W306" t="s">
        <v>166</v>
      </c>
      <c r="X306">
        <v>20</v>
      </c>
      <c r="Y306" t="s">
        <v>137</v>
      </c>
      <c r="Z306" t="s">
        <v>187</v>
      </c>
      <c r="AA306">
        <v>20</v>
      </c>
      <c r="AB306" t="s">
        <v>137</v>
      </c>
      <c r="AC306" t="s">
        <v>188</v>
      </c>
      <c r="AD306">
        <v>20</v>
      </c>
      <c r="AE306" t="s">
        <v>137</v>
      </c>
      <c r="AF306" t="s">
        <v>189</v>
      </c>
      <c r="AG306">
        <v>20</v>
      </c>
      <c r="AH306" t="s">
        <v>137</v>
      </c>
      <c r="AI306" t="s">
        <v>168</v>
      </c>
      <c r="AJ306">
        <v>115200</v>
      </c>
      <c r="AK306" t="s">
        <v>137</v>
      </c>
      <c r="AL306" t="s">
        <v>169</v>
      </c>
      <c r="AM306">
        <v>12000</v>
      </c>
      <c r="AN306" t="s">
        <v>137</v>
      </c>
    </row>
    <row r="307" spans="1:40">
      <c r="A307" s="26">
        <v>41507.634554467593</v>
      </c>
      <c r="B307" t="s">
        <v>128</v>
      </c>
      <c r="C307" t="s">
        <v>124</v>
      </c>
      <c r="D307" t="s">
        <v>259</v>
      </c>
      <c r="E307" t="s">
        <v>191</v>
      </c>
      <c r="F307" t="s">
        <v>192</v>
      </c>
      <c r="G307" t="s">
        <v>193</v>
      </c>
    </row>
    <row r="308" spans="1:40">
      <c r="A308" s="26">
        <v>41507.634554467593</v>
      </c>
      <c r="B308" t="s">
        <v>128</v>
      </c>
      <c r="C308" t="s">
        <v>124</v>
      </c>
      <c r="D308" t="s">
        <v>260</v>
      </c>
      <c r="E308" t="s">
        <v>191</v>
      </c>
      <c r="F308" t="s">
        <v>261</v>
      </c>
      <c r="G308" t="s">
        <v>262</v>
      </c>
      <c r="H308" t="s">
        <v>263</v>
      </c>
    </row>
    <row r="309" spans="1:40">
      <c r="A309" s="26">
        <v>41507.634554641205</v>
      </c>
      <c r="B309" t="s">
        <v>128</v>
      </c>
      <c r="C309" t="s">
        <v>124</v>
      </c>
      <c r="D309" t="s">
        <v>264</v>
      </c>
    </row>
    <row r="310" spans="1:40">
      <c r="A310" s="26">
        <v>41507.634554641205</v>
      </c>
      <c r="B310" t="s">
        <v>128</v>
      </c>
      <c r="C310" t="s">
        <v>124</v>
      </c>
      <c r="D310" t="s">
        <v>265</v>
      </c>
      <c r="E310" t="s">
        <v>131</v>
      </c>
      <c r="F310" t="s">
        <v>132</v>
      </c>
      <c r="G310" t="s">
        <v>133</v>
      </c>
      <c r="H310" t="s">
        <v>134</v>
      </c>
      <c r="I310">
        <v>240000</v>
      </c>
      <c r="J310" t="s">
        <v>135</v>
      </c>
      <c r="K310">
        <v>240000</v>
      </c>
      <c r="L310" t="s">
        <v>136</v>
      </c>
      <c r="M310">
        <v>500</v>
      </c>
      <c r="N310" t="s">
        <v>137</v>
      </c>
      <c r="O310" t="s">
        <v>138</v>
      </c>
      <c r="P310">
        <v>300</v>
      </c>
      <c r="Q310" t="s">
        <v>137</v>
      </c>
    </row>
    <row r="311" spans="1:40">
      <c r="A311" s="26">
        <v>41507.634554641205</v>
      </c>
      <c r="B311" t="s">
        <v>128</v>
      </c>
      <c r="C311" t="s">
        <v>124</v>
      </c>
      <c r="D311" t="s">
        <v>266</v>
      </c>
      <c r="E311" t="s">
        <v>131</v>
      </c>
      <c r="F311" t="s">
        <v>132</v>
      </c>
      <c r="G311" t="s">
        <v>133</v>
      </c>
      <c r="H311" t="s">
        <v>140</v>
      </c>
      <c r="I311">
        <v>49</v>
      </c>
      <c r="J311" t="s">
        <v>137</v>
      </c>
      <c r="K311" t="s">
        <v>141</v>
      </c>
      <c r="L311">
        <v>130</v>
      </c>
      <c r="M311" t="s">
        <v>137</v>
      </c>
      <c r="N311" t="s">
        <v>142</v>
      </c>
      <c r="O311">
        <v>180</v>
      </c>
      <c r="P311" t="s">
        <v>137</v>
      </c>
      <c r="Q311" t="s">
        <v>143</v>
      </c>
      <c r="R311">
        <v>140</v>
      </c>
      <c r="S311" t="s">
        <v>137</v>
      </c>
      <c r="T311" t="s">
        <v>144</v>
      </c>
      <c r="U311">
        <v>80</v>
      </c>
      <c r="V311" t="s">
        <v>137</v>
      </c>
      <c r="W311" t="s">
        <v>145</v>
      </c>
      <c r="X311">
        <v>101</v>
      </c>
      <c r="Y311" t="s">
        <v>137</v>
      </c>
      <c r="Z311" t="s">
        <v>146</v>
      </c>
      <c r="AA311">
        <v>190</v>
      </c>
      <c r="AB311" t="s">
        <v>137</v>
      </c>
      <c r="AC311" t="s">
        <v>147</v>
      </c>
      <c r="AD311">
        <v>20</v>
      </c>
      <c r="AE311" t="s">
        <v>137</v>
      </c>
    </row>
    <row r="312" spans="1:40">
      <c r="A312" s="26">
        <v>41507.634554641205</v>
      </c>
      <c r="B312" t="s">
        <v>128</v>
      </c>
      <c r="C312" t="s">
        <v>124</v>
      </c>
      <c r="D312" t="s">
        <v>267</v>
      </c>
    </row>
    <row r="313" spans="1:40">
      <c r="A313" s="26">
        <v>41507.634554641205</v>
      </c>
      <c r="B313" t="s">
        <v>128</v>
      </c>
      <c r="C313" t="s">
        <v>124</v>
      </c>
      <c r="D313" t="s">
        <v>268</v>
      </c>
      <c r="E313" t="s">
        <v>131</v>
      </c>
      <c r="F313" t="s">
        <v>132</v>
      </c>
      <c r="G313" t="s">
        <v>133</v>
      </c>
      <c r="H313" t="s">
        <v>150</v>
      </c>
      <c r="I313">
        <v>50</v>
      </c>
      <c r="J313" t="s">
        <v>137</v>
      </c>
      <c r="K313" t="s">
        <v>151</v>
      </c>
      <c r="L313">
        <v>50</v>
      </c>
      <c r="M313" t="s">
        <v>137</v>
      </c>
      <c r="N313" t="s">
        <v>152</v>
      </c>
      <c r="O313">
        <v>50</v>
      </c>
      <c r="P313" t="s">
        <v>137</v>
      </c>
    </row>
    <row r="314" spans="1:40">
      <c r="A314" s="26">
        <v>41507.634554641205</v>
      </c>
      <c r="B314" t="s">
        <v>128</v>
      </c>
      <c r="C314" t="s">
        <v>124</v>
      </c>
      <c r="D314" t="s">
        <v>269</v>
      </c>
      <c r="E314" t="s">
        <v>131</v>
      </c>
      <c r="F314" t="s">
        <v>132</v>
      </c>
      <c r="G314" t="s">
        <v>133</v>
      </c>
      <c r="H314" t="s">
        <v>154</v>
      </c>
      <c r="I314">
        <v>35</v>
      </c>
      <c r="J314" t="s">
        <v>137</v>
      </c>
      <c r="K314" t="s">
        <v>155</v>
      </c>
      <c r="L314">
        <v>5</v>
      </c>
      <c r="M314" t="s">
        <v>137</v>
      </c>
      <c r="N314" t="s">
        <v>156</v>
      </c>
      <c r="O314">
        <v>60</v>
      </c>
      <c r="P314" t="s">
        <v>137</v>
      </c>
    </row>
    <row r="315" spans="1:40">
      <c r="A315" s="26">
        <v>41507.634554641205</v>
      </c>
      <c r="B315" t="s">
        <v>128</v>
      </c>
      <c r="C315" t="s">
        <v>124</v>
      </c>
      <c r="D315" t="s">
        <v>270</v>
      </c>
      <c r="E315" t="s">
        <v>131</v>
      </c>
      <c r="F315" t="s">
        <v>132</v>
      </c>
      <c r="G315" t="s">
        <v>133</v>
      </c>
      <c r="H315" t="s">
        <v>158</v>
      </c>
      <c r="I315">
        <v>1</v>
      </c>
      <c r="J315" t="s">
        <v>137</v>
      </c>
    </row>
    <row r="316" spans="1:40">
      <c r="A316" s="26">
        <v>41507.634554641205</v>
      </c>
      <c r="B316" t="s">
        <v>128</v>
      </c>
      <c r="C316" t="s">
        <v>124</v>
      </c>
      <c r="D316" t="s">
        <v>271</v>
      </c>
      <c r="E316" t="s">
        <v>131</v>
      </c>
      <c r="F316" t="s">
        <v>132</v>
      </c>
      <c r="G316" t="s">
        <v>133</v>
      </c>
      <c r="H316" t="s">
        <v>160</v>
      </c>
      <c r="I316">
        <v>30</v>
      </c>
      <c r="J316" t="s">
        <v>137</v>
      </c>
      <c r="K316" t="s">
        <v>161</v>
      </c>
      <c r="L316">
        <v>30</v>
      </c>
      <c r="M316" t="s">
        <v>137</v>
      </c>
      <c r="N316" t="s">
        <v>162</v>
      </c>
      <c r="O316">
        <v>30</v>
      </c>
      <c r="P316" t="s">
        <v>137</v>
      </c>
      <c r="Q316" t="s">
        <v>163</v>
      </c>
      <c r="R316">
        <v>10</v>
      </c>
      <c r="S316" t="s">
        <v>137</v>
      </c>
      <c r="T316" t="s">
        <v>164</v>
      </c>
      <c r="U316">
        <v>20</v>
      </c>
      <c r="V316" t="s">
        <v>137</v>
      </c>
      <c r="W316" t="s">
        <v>165</v>
      </c>
      <c r="X316">
        <v>20</v>
      </c>
      <c r="Y316" t="s">
        <v>137</v>
      </c>
      <c r="Z316" t="s">
        <v>166</v>
      </c>
      <c r="AA316">
        <v>20</v>
      </c>
      <c r="AB316" t="s">
        <v>137</v>
      </c>
      <c r="AC316" t="s">
        <v>167</v>
      </c>
      <c r="AD316">
        <v>20</v>
      </c>
      <c r="AE316" t="s">
        <v>137</v>
      </c>
      <c r="AF316" t="s">
        <v>168</v>
      </c>
      <c r="AG316">
        <v>115200</v>
      </c>
      <c r="AH316" t="s">
        <v>137</v>
      </c>
      <c r="AI316" t="s">
        <v>169</v>
      </c>
      <c r="AJ316">
        <v>12000</v>
      </c>
      <c r="AK316" t="s">
        <v>137</v>
      </c>
      <c r="AL316" t="s">
        <v>170</v>
      </c>
      <c r="AM316">
        <v>30000</v>
      </c>
      <c r="AN316" t="s">
        <v>137</v>
      </c>
    </row>
    <row r="317" spans="1:40">
      <c r="A317" s="26">
        <v>41507.634554641205</v>
      </c>
      <c r="B317" t="s">
        <v>128</v>
      </c>
      <c r="C317" t="s">
        <v>124</v>
      </c>
      <c r="D317" t="s">
        <v>272</v>
      </c>
      <c r="E317" t="s">
        <v>131</v>
      </c>
      <c r="F317" t="s">
        <v>132</v>
      </c>
      <c r="G317" t="s">
        <v>133</v>
      </c>
      <c r="H317" t="s">
        <v>172</v>
      </c>
      <c r="I317">
        <v>60</v>
      </c>
      <c r="J317" t="s">
        <v>137</v>
      </c>
      <c r="K317" t="s">
        <v>173</v>
      </c>
      <c r="L317">
        <v>40</v>
      </c>
      <c r="M317" t="s">
        <v>137</v>
      </c>
      <c r="N317" t="s">
        <v>174</v>
      </c>
      <c r="O317">
        <v>50</v>
      </c>
      <c r="P317" t="s">
        <v>137</v>
      </c>
      <c r="Q317" t="s">
        <v>175</v>
      </c>
      <c r="R317">
        <v>40</v>
      </c>
      <c r="S317" t="s">
        <v>137</v>
      </c>
      <c r="T317" t="s">
        <v>176</v>
      </c>
      <c r="U317">
        <v>60</v>
      </c>
      <c r="V317" t="s">
        <v>137</v>
      </c>
      <c r="W317" t="s">
        <v>177</v>
      </c>
      <c r="X317">
        <v>50</v>
      </c>
      <c r="Y317" t="s">
        <v>137</v>
      </c>
      <c r="Z317" t="s">
        <v>178</v>
      </c>
      <c r="AA317">
        <v>50</v>
      </c>
      <c r="AB317" t="s">
        <v>137</v>
      </c>
      <c r="AC317" t="s">
        <v>179</v>
      </c>
      <c r="AD317">
        <v>35</v>
      </c>
      <c r="AE317" t="s">
        <v>137</v>
      </c>
      <c r="AF317" t="s">
        <v>180</v>
      </c>
      <c r="AG317">
        <v>8</v>
      </c>
      <c r="AH317" t="s">
        <v>137</v>
      </c>
      <c r="AI317" t="s">
        <v>181</v>
      </c>
      <c r="AJ317">
        <v>90</v>
      </c>
      <c r="AK317" t="s">
        <v>137</v>
      </c>
      <c r="AL317" t="s">
        <v>182</v>
      </c>
      <c r="AM317">
        <v>1</v>
      </c>
      <c r="AN317" t="s">
        <v>137</v>
      </c>
    </row>
    <row r="318" spans="1:40">
      <c r="A318" s="26">
        <v>41507.634554641205</v>
      </c>
      <c r="B318" t="s">
        <v>128</v>
      </c>
      <c r="C318" t="s">
        <v>124</v>
      </c>
      <c r="D318" t="s">
        <v>273</v>
      </c>
      <c r="E318" t="s">
        <v>131</v>
      </c>
      <c r="F318" t="s">
        <v>132</v>
      </c>
      <c r="G318" t="s">
        <v>133</v>
      </c>
      <c r="H318" t="s">
        <v>184</v>
      </c>
      <c r="I318">
        <v>33</v>
      </c>
      <c r="J318" t="s">
        <v>137</v>
      </c>
      <c r="K318" t="s">
        <v>185</v>
      </c>
      <c r="L318">
        <v>33</v>
      </c>
      <c r="M318" t="s">
        <v>137</v>
      </c>
      <c r="N318" t="s">
        <v>186</v>
      </c>
      <c r="O318">
        <v>34</v>
      </c>
      <c r="P318" t="s">
        <v>137</v>
      </c>
      <c r="Q318" t="s">
        <v>164</v>
      </c>
      <c r="R318">
        <v>20</v>
      </c>
      <c r="S318" t="s">
        <v>137</v>
      </c>
      <c r="T318" t="s">
        <v>165</v>
      </c>
      <c r="U318">
        <v>20</v>
      </c>
      <c r="V318" t="s">
        <v>137</v>
      </c>
      <c r="W318" t="s">
        <v>166</v>
      </c>
      <c r="X318">
        <v>20</v>
      </c>
      <c r="Y318" t="s">
        <v>137</v>
      </c>
      <c r="Z318" t="s">
        <v>187</v>
      </c>
      <c r="AA318">
        <v>20</v>
      </c>
      <c r="AB318" t="s">
        <v>137</v>
      </c>
      <c r="AC318" t="s">
        <v>188</v>
      </c>
      <c r="AD318">
        <v>20</v>
      </c>
      <c r="AE318" t="s">
        <v>137</v>
      </c>
      <c r="AF318" t="s">
        <v>189</v>
      </c>
      <c r="AG318">
        <v>20</v>
      </c>
      <c r="AH318" t="s">
        <v>137</v>
      </c>
      <c r="AI318" t="s">
        <v>168</v>
      </c>
      <c r="AJ318">
        <v>115200</v>
      </c>
      <c r="AK318" t="s">
        <v>137</v>
      </c>
      <c r="AL318" t="s">
        <v>169</v>
      </c>
      <c r="AM318">
        <v>12000</v>
      </c>
      <c r="AN318" t="s">
        <v>137</v>
      </c>
    </row>
    <row r="319" spans="1:40">
      <c r="A319" s="26">
        <v>41507.634554641205</v>
      </c>
      <c r="B319" t="s">
        <v>128</v>
      </c>
      <c r="C319" t="s">
        <v>124</v>
      </c>
      <c r="D319" t="s">
        <v>274</v>
      </c>
      <c r="E319" t="s">
        <v>191</v>
      </c>
      <c r="F319" t="s">
        <v>192</v>
      </c>
      <c r="G319" t="s">
        <v>193</v>
      </c>
    </row>
    <row r="320" spans="1:40">
      <c r="A320" s="26">
        <v>41507.634554641205</v>
      </c>
      <c r="B320" t="s">
        <v>128</v>
      </c>
      <c r="C320" t="s">
        <v>124</v>
      </c>
      <c r="D320" t="s">
        <v>275</v>
      </c>
      <c r="E320" t="s">
        <v>191</v>
      </c>
      <c r="F320" t="s">
        <v>276</v>
      </c>
      <c r="G320" t="s">
        <v>277</v>
      </c>
      <c r="H320" t="s">
        <v>278</v>
      </c>
    </row>
    <row r="321" spans="1:40">
      <c r="A321" s="26">
        <v>41507.634554641205</v>
      </c>
      <c r="B321" t="s">
        <v>126</v>
      </c>
      <c r="C321" t="s">
        <v>279</v>
      </c>
      <c r="D321" t="s">
        <v>214</v>
      </c>
    </row>
    <row r="322" spans="1:40">
      <c r="A322" s="26">
        <v>41507.634554826385</v>
      </c>
      <c r="B322" t="s">
        <v>128</v>
      </c>
      <c r="C322" t="s">
        <v>124</v>
      </c>
      <c r="D322" t="s">
        <v>280</v>
      </c>
    </row>
    <row r="323" spans="1:40">
      <c r="A323" s="26">
        <v>41507.634554826385</v>
      </c>
      <c r="B323" t="s">
        <v>128</v>
      </c>
      <c r="C323" t="s">
        <v>124</v>
      </c>
      <c r="D323" t="s">
        <v>281</v>
      </c>
      <c r="E323" t="s">
        <v>131</v>
      </c>
      <c r="F323" t="s">
        <v>132</v>
      </c>
      <c r="G323" t="s">
        <v>133</v>
      </c>
      <c r="H323" t="s">
        <v>134</v>
      </c>
      <c r="I323">
        <v>240000</v>
      </c>
      <c r="J323" t="s">
        <v>135</v>
      </c>
      <c r="K323">
        <v>240000</v>
      </c>
      <c r="L323" t="s">
        <v>136</v>
      </c>
      <c r="M323">
        <v>500</v>
      </c>
      <c r="N323" t="s">
        <v>137</v>
      </c>
      <c r="O323" t="s">
        <v>138</v>
      </c>
      <c r="P323">
        <v>300</v>
      </c>
      <c r="Q323" t="s">
        <v>137</v>
      </c>
    </row>
    <row r="324" spans="1:40">
      <c r="A324" s="26">
        <v>41507.634554826385</v>
      </c>
      <c r="B324" t="s">
        <v>128</v>
      </c>
      <c r="C324" t="s">
        <v>124</v>
      </c>
      <c r="D324" t="s">
        <v>282</v>
      </c>
      <c r="E324" t="s">
        <v>131</v>
      </c>
      <c r="F324" t="s">
        <v>132</v>
      </c>
      <c r="G324" t="s">
        <v>133</v>
      </c>
      <c r="H324" t="s">
        <v>140</v>
      </c>
      <c r="I324">
        <v>49</v>
      </c>
      <c r="J324" t="s">
        <v>137</v>
      </c>
      <c r="K324" t="s">
        <v>141</v>
      </c>
      <c r="L324">
        <v>130</v>
      </c>
      <c r="M324" t="s">
        <v>137</v>
      </c>
      <c r="N324" t="s">
        <v>142</v>
      </c>
      <c r="O324">
        <v>180</v>
      </c>
      <c r="P324" t="s">
        <v>137</v>
      </c>
      <c r="Q324" t="s">
        <v>143</v>
      </c>
      <c r="R324">
        <v>140</v>
      </c>
      <c r="S324" t="s">
        <v>137</v>
      </c>
      <c r="T324" t="s">
        <v>144</v>
      </c>
      <c r="U324">
        <v>80</v>
      </c>
      <c r="V324" t="s">
        <v>137</v>
      </c>
      <c r="W324" t="s">
        <v>145</v>
      </c>
      <c r="X324">
        <v>101</v>
      </c>
      <c r="Y324" t="s">
        <v>137</v>
      </c>
      <c r="Z324" t="s">
        <v>146</v>
      </c>
      <c r="AA324">
        <v>190</v>
      </c>
      <c r="AB324" t="s">
        <v>137</v>
      </c>
      <c r="AC324" t="s">
        <v>147</v>
      </c>
      <c r="AD324">
        <v>20</v>
      </c>
      <c r="AE324" t="s">
        <v>137</v>
      </c>
    </row>
    <row r="325" spans="1:40">
      <c r="A325" s="26">
        <v>41507.634554826385</v>
      </c>
      <c r="B325" t="s">
        <v>128</v>
      </c>
      <c r="C325" t="s">
        <v>124</v>
      </c>
      <c r="D325" t="s">
        <v>283</v>
      </c>
    </row>
    <row r="326" spans="1:40">
      <c r="A326" s="26">
        <v>41507.634554826385</v>
      </c>
      <c r="B326" t="s">
        <v>128</v>
      </c>
      <c r="C326" t="s">
        <v>124</v>
      </c>
      <c r="D326" t="s">
        <v>284</v>
      </c>
      <c r="E326" t="s">
        <v>131</v>
      </c>
      <c r="F326" t="s">
        <v>132</v>
      </c>
      <c r="G326" t="s">
        <v>133</v>
      </c>
      <c r="H326" t="s">
        <v>150</v>
      </c>
      <c r="I326">
        <v>50</v>
      </c>
      <c r="J326" t="s">
        <v>137</v>
      </c>
      <c r="K326" t="s">
        <v>151</v>
      </c>
      <c r="L326">
        <v>50</v>
      </c>
      <c r="M326" t="s">
        <v>137</v>
      </c>
      <c r="N326" t="s">
        <v>152</v>
      </c>
      <c r="O326">
        <v>50</v>
      </c>
      <c r="P326" t="s">
        <v>137</v>
      </c>
    </row>
    <row r="327" spans="1:40">
      <c r="A327" s="26">
        <v>41507.634554826385</v>
      </c>
      <c r="B327" t="s">
        <v>128</v>
      </c>
      <c r="C327" t="s">
        <v>124</v>
      </c>
      <c r="D327" t="s">
        <v>285</v>
      </c>
      <c r="E327" t="s">
        <v>131</v>
      </c>
      <c r="F327" t="s">
        <v>132</v>
      </c>
      <c r="G327" t="s">
        <v>133</v>
      </c>
      <c r="H327" t="s">
        <v>154</v>
      </c>
      <c r="I327">
        <v>35</v>
      </c>
      <c r="J327" t="s">
        <v>137</v>
      </c>
      <c r="K327" t="s">
        <v>155</v>
      </c>
      <c r="L327">
        <v>5</v>
      </c>
      <c r="M327" t="s">
        <v>137</v>
      </c>
      <c r="N327" t="s">
        <v>156</v>
      </c>
      <c r="O327">
        <v>60</v>
      </c>
      <c r="P327" t="s">
        <v>137</v>
      </c>
    </row>
    <row r="328" spans="1:40">
      <c r="A328" s="26">
        <v>41507.634554826385</v>
      </c>
      <c r="B328" t="s">
        <v>128</v>
      </c>
      <c r="C328" t="s">
        <v>124</v>
      </c>
      <c r="D328" t="s">
        <v>286</v>
      </c>
      <c r="E328" t="s">
        <v>131</v>
      </c>
      <c r="F328" t="s">
        <v>132</v>
      </c>
      <c r="G328" t="s">
        <v>133</v>
      </c>
      <c r="H328" t="s">
        <v>158</v>
      </c>
      <c r="I328">
        <v>1</v>
      </c>
      <c r="J328" t="s">
        <v>137</v>
      </c>
    </row>
    <row r="329" spans="1:40">
      <c r="A329" s="26">
        <v>41507.634554826385</v>
      </c>
      <c r="B329" t="s">
        <v>128</v>
      </c>
      <c r="C329" t="s">
        <v>124</v>
      </c>
      <c r="D329" t="s">
        <v>287</v>
      </c>
      <c r="E329" t="s">
        <v>131</v>
      </c>
      <c r="F329" t="s">
        <v>132</v>
      </c>
      <c r="G329" t="s">
        <v>133</v>
      </c>
      <c r="H329" t="s">
        <v>160</v>
      </c>
      <c r="I329">
        <v>30</v>
      </c>
      <c r="J329" t="s">
        <v>137</v>
      </c>
      <c r="K329" t="s">
        <v>161</v>
      </c>
      <c r="L329">
        <v>30</v>
      </c>
      <c r="M329" t="s">
        <v>137</v>
      </c>
      <c r="N329" t="s">
        <v>162</v>
      </c>
      <c r="O329">
        <v>30</v>
      </c>
      <c r="P329" t="s">
        <v>137</v>
      </c>
      <c r="Q329" t="s">
        <v>163</v>
      </c>
      <c r="R329">
        <v>10</v>
      </c>
      <c r="S329" t="s">
        <v>137</v>
      </c>
      <c r="T329" t="s">
        <v>164</v>
      </c>
      <c r="U329">
        <v>20</v>
      </c>
      <c r="V329" t="s">
        <v>137</v>
      </c>
      <c r="W329" t="s">
        <v>165</v>
      </c>
      <c r="X329">
        <v>20</v>
      </c>
      <c r="Y329" t="s">
        <v>137</v>
      </c>
      <c r="Z329" t="s">
        <v>166</v>
      </c>
      <c r="AA329">
        <v>20</v>
      </c>
      <c r="AB329" t="s">
        <v>137</v>
      </c>
      <c r="AC329" t="s">
        <v>167</v>
      </c>
      <c r="AD329">
        <v>20</v>
      </c>
      <c r="AE329" t="s">
        <v>137</v>
      </c>
      <c r="AF329" t="s">
        <v>168</v>
      </c>
      <c r="AG329">
        <v>115200</v>
      </c>
      <c r="AH329" t="s">
        <v>137</v>
      </c>
      <c r="AI329" t="s">
        <v>169</v>
      </c>
      <c r="AJ329">
        <v>12000</v>
      </c>
      <c r="AK329" t="s">
        <v>137</v>
      </c>
      <c r="AL329" t="s">
        <v>170</v>
      </c>
      <c r="AM329">
        <v>30000</v>
      </c>
      <c r="AN329" t="s">
        <v>137</v>
      </c>
    </row>
    <row r="330" spans="1:40">
      <c r="A330" s="26">
        <v>41507.634554826385</v>
      </c>
      <c r="B330" t="s">
        <v>128</v>
      </c>
      <c r="C330" t="s">
        <v>124</v>
      </c>
      <c r="D330" t="s">
        <v>288</v>
      </c>
      <c r="E330" t="s">
        <v>131</v>
      </c>
      <c r="F330" t="s">
        <v>132</v>
      </c>
      <c r="G330" t="s">
        <v>133</v>
      </c>
      <c r="H330" t="s">
        <v>172</v>
      </c>
      <c r="I330">
        <v>60</v>
      </c>
      <c r="J330" t="s">
        <v>137</v>
      </c>
      <c r="K330" t="s">
        <v>173</v>
      </c>
      <c r="L330">
        <v>40</v>
      </c>
      <c r="M330" t="s">
        <v>137</v>
      </c>
      <c r="N330" t="s">
        <v>174</v>
      </c>
      <c r="O330">
        <v>50</v>
      </c>
      <c r="P330" t="s">
        <v>137</v>
      </c>
      <c r="Q330" t="s">
        <v>175</v>
      </c>
      <c r="R330">
        <v>40</v>
      </c>
      <c r="S330" t="s">
        <v>137</v>
      </c>
      <c r="T330" t="s">
        <v>176</v>
      </c>
      <c r="U330">
        <v>60</v>
      </c>
      <c r="V330" t="s">
        <v>137</v>
      </c>
      <c r="W330" t="s">
        <v>177</v>
      </c>
      <c r="X330">
        <v>50</v>
      </c>
      <c r="Y330" t="s">
        <v>137</v>
      </c>
      <c r="Z330" t="s">
        <v>178</v>
      </c>
      <c r="AA330">
        <v>50</v>
      </c>
      <c r="AB330" t="s">
        <v>137</v>
      </c>
      <c r="AC330" t="s">
        <v>179</v>
      </c>
      <c r="AD330">
        <v>35</v>
      </c>
      <c r="AE330" t="s">
        <v>137</v>
      </c>
      <c r="AF330" t="s">
        <v>180</v>
      </c>
      <c r="AG330">
        <v>8</v>
      </c>
      <c r="AH330" t="s">
        <v>137</v>
      </c>
      <c r="AI330" t="s">
        <v>181</v>
      </c>
      <c r="AJ330">
        <v>90</v>
      </c>
      <c r="AK330" t="s">
        <v>137</v>
      </c>
      <c r="AL330" t="s">
        <v>182</v>
      </c>
      <c r="AM330">
        <v>1</v>
      </c>
      <c r="AN330" t="s">
        <v>137</v>
      </c>
    </row>
    <row r="331" spans="1:40">
      <c r="A331" s="26">
        <v>41507.634554826385</v>
      </c>
      <c r="B331" t="s">
        <v>128</v>
      </c>
      <c r="C331" t="s">
        <v>124</v>
      </c>
      <c r="D331" t="s">
        <v>289</v>
      </c>
      <c r="E331" t="s">
        <v>131</v>
      </c>
      <c r="F331" t="s">
        <v>132</v>
      </c>
      <c r="G331" t="s">
        <v>133</v>
      </c>
      <c r="H331" t="s">
        <v>184</v>
      </c>
      <c r="I331">
        <v>33</v>
      </c>
      <c r="J331" t="s">
        <v>137</v>
      </c>
      <c r="K331" t="s">
        <v>185</v>
      </c>
      <c r="L331">
        <v>33</v>
      </c>
      <c r="M331" t="s">
        <v>137</v>
      </c>
      <c r="N331" t="s">
        <v>186</v>
      </c>
      <c r="O331">
        <v>34</v>
      </c>
      <c r="P331" t="s">
        <v>137</v>
      </c>
      <c r="Q331" t="s">
        <v>164</v>
      </c>
      <c r="R331">
        <v>20</v>
      </c>
      <c r="S331" t="s">
        <v>137</v>
      </c>
      <c r="T331" t="s">
        <v>165</v>
      </c>
      <c r="U331">
        <v>20</v>
      </c>
      <c r="V331" t="s">
        <v>137</v>
      </c>
      <c r="W331" t="s">
        <v>166</v>
      </c>
      <c r="X331">
        <v>20</v>
      </c>
      <c r="Y331" t="s">
        <v>137</v>
      </c>
      <c r="Z331" t="s">
        <v>187</v>
      </c>
      <c r="AA331">
        <v>20</v>
      </c>
      <c r="AB331" t="s">
        <v>137</v>
      </c>
      <c r="AC331" t="s">
        <v>188</v>
      </c>
      <c r="AD331">
        <v>20</v>
      </c>
      <c r="AE331" t="s">
        <v>137</v>
      </c>
      <c r="AF331" t="s">
        <v>189</v>
      </c>
      <c r="AG331">
        <v>20</v>
      </c>
      <c r="AH331" t="s">
        <v>137</v>
      </c>
      <c r="AI331" t="s">
        <v>168</v>
      </c>
      <c r="AJ331">
        <v>115200</v>
      </c>
      <c r="AK331" t="s">
        <v>137</v>
      </c>
      <c r="AL331" t="s">
        <v>169</v>
      </c>
      <c r="AM331">
        <v>12000</v>
      </c>
      <c r="AN331" t="s">
        <v>137</v>
      </c>
    </row>
    <row r="332" spans="1:40">
      <c r="A332" s="26">
        <v>41507.634554826385</v>
      </c>
      <c r="B332" t="s">
        <v>128</v>
      </c>
      <c r="C332" t="s">
        <v>124</v>
      </c>
      <c r="D332" t="s">
        <v>290</v>
      </c>
      <c r="E332" t="s">
        <v>191</v>
      </c>
      <c r="F332" t="s">
        <v>192</v>
      </c>
      <c r="G332" t="s">
        <v>193</v>
      </c>
    </row>
    <row r="333" spans="1:40">
      <c r="A333" s="26">
        <v>41507.634554826385</v>
      </c>
      <c r="B333" t="s">
        <v>128</v>
      </c>
      <c r="C333" t="s">
        <v>124</v>
      </c>
      <c r="D333" t="s">
        <v>291</v>
      </c>
      <c r="E333" t="s">
        <v>191</v>
      </c>
      <c r="F333" t="s">
        <v>292</v>
      </c>
      <c r="G333" t="s">
        <v>293</v>
      </c>
      <c r="H333" t="s">
        <v>294</v>
      </c>
    </row>
    <row r="334" spans="1:40">
      <c r="A334" s="26">
        <v>41507.63455490741</v>
      </c>
      <c r="B334" t="s">
        <v>128</v>
      </c>
      <c r="C334" t="s">
        <v>279</v>
      </c>
      <c r="D334" t="s">
        <v>295</v>
      </c>
      <c r="E334" t="s">
        <v>191</v>
      </c>
      <c r="F334" t="s">
        <v>210</v>
      </c>
      <c r="G334" t="s">
        <v>296</v>
      </c>
      <c r="H334" t="s">
        <v>297</v>
      </c>
    </row>
    <row r="335" spans="1:40">
      <c r="A335" s="26">
        <v>41507.63455490741</v>
      </c>
      <c r="B335" t="s">
        <v>128</v>
      </c>
      <c r="C335" t="s">
        <v>279</v>
      </c>
      <c r="D335" t="s">
        <v>298</v>
      </c>
    </row>
    <row r="336" spans="1:40">
      <c r="A336" s="26">
        <v>41507.634554930555</v>
      </c>
      <c r="B336" t="s">
        <v>126</v>
      </c>
      <c r="C336" t="s">
        <v>299</v>
      </c>
      <c r="D336" t="s">
        <v>214</v>
      </c>
    </row>
    <row r="337" spans="1:40">
      <c r="A337" s="26">
        <v>41507.634554988428</v>
      </c>
      <c r="B337" t="s">
        <v>123</v>
      </c>
      <c r="C337" t="s">
        <v>300</v>
      </c>
      <c r="D337" t="s">
        <v>125</v>
      </c>
    </row>
    <row r="338" spans="1:40">
      <c r="A338" s="26">
        <v>41507.634554988428</v>
      </c>
      <c r="B338" t="s">
        <v>126</v>
      </c>
      <c r="C338" t="s">
        <v>300</v>
      </c>
      <c r="D338" s="75" t="s">
        <v>301</v>
      </c>
    </row>
    <row r="339" spans="1:40">
      <c r="A339" s="26">
        <v>41507.634555011573</v>
      </c>
      <c r="B339" t="s">
        <v>128</v>
      </c>
      <c r="C339" t="s">
        <v>124</v>
      </c>
      <c r="D339" t="s">
        <v>302</v>
      </c>
    </row>
    <row r="340" spans="1:40">
      <c r="A340" s="26">
        <v>41507.634555011573</v>
      </c>
      <c r="B340" t="s">
        <v>128</v>
      </c>
      <c r="C340" t="s">
        <v>124</v>
      </c>
      <c r="D340" t="s">
        <v>303</v>
      </c>
      <c r="E340" t="s">
        <v>131</v>
      </c>
      <c r="F340" t="s">
        <v>132</v>
      </c>
      <c r="G340" t="s">
        <v>133</v>
      </c>
      <c r="H340" t="s">
        <v>134</v>
      </c>
      <c r="I340">
        <v>240000</v>
      </c>
      <c r="J340" t="s">
        <v>135</v>
      </c>
      <c r="K340">
        <v>240000</v>
      </c>
      <c r="L340" t="s">
        <v>136</v>
      </c>
      <c r="M340">
        <v>500</v>
      </c>
      <c r="N340" t="s">
        <v>137</v>
      </c>
      <c r="O340" t="s">
        <v>138</v>
      </c>
      <c r="P340">
        <v>300</v>
      </c>
      <c r="Q340" t="s">
        <v>137</v>
      </c>
    </row>
    <row r="341" spans="1:40">
      <c r="A341" s="26">
        <v>41507.634555011573</v>
      </c>
      <c r="B341" t="s">
        <v>128</v>
      </c>
      <c r="C341" t="s">
        <v>124</v>
      </c>
      <c r="D341" t="s">
        <v>304</v>
      </c>
      <c r="E341" t="s">
        <v>131</v>
      </c>
      <c r="F341" t="s">
        <v>132</v>
      </c>
      <c r="G341" t="s">
        <v>133</v>
      </c>
      <c r="H341" t="s">
        <v>140</v>
      </c>
      <c r="I341">
        <v>49</v>
      </c>
      <c r="J341" t="s">
        <v>137</v>
      </c>
      <c r="K341" t="s">
        <v>141</v>
      </c>
      <c r="L341">
        <v>130</v>
      </c>
      <c r="M341" t="s">
        <v>137</v>
      </c>
      <c r="N341" t="s">
        <v>142</v>
      </c>
      <c r="O341">
        <v>180</v>
      </c>
      <c r="P341" t="s">
        <v>137</v>
      </c>
      <c r="Q341" t="s">
        <v>143</v>
      </c>
      <c r="R341">
        <v>140</v>
      </c>
      <c r="S341" t="s">
        <v>137</v>
      </c>
      <c r="T341" t="s">
        <v>144</v>
      </c>
      <c r="U341">
        <v>80</v>
      </c>
      <c r="V341" t="s">
        <v>137</v>
      </c>
      <c r="W341" t="s">
        <v>145</v>
      </c>
      <c r="X341">
        <v>101</v>
      </c>
      <c r="Y341" t="s">
        <v>137</v>
      </c>
      <c r="Z341" t="s">
        <v>146</v>
      </c>
      <c r="AA341">
        <v>190</v>
      </c>
      <c r="AB341" t="s">
        <v>137</v>
      </c>
      <c r="AC341" t="s">
        <v>147</v>
      </c>
      <c r="AD341">
        <v>20</v>
      </c>
      <c r="AE341" t="s">
        <v>137</v>
      </c>
    </row>
    <row r="342" spans="1:40">
      <c r="A342" s="26">
        <v>41507.634555011573</v>
      </c>
      <c r="B342" t="s">
        <v>128</v>
      </c>
      <c r="C342" t="s">
        <v>124</v>
      </c>
      <c r="D342" t="s">
        <v>305</v>
      </c>
    </row>
    <row r="343" spans="1:40">
      <c r="A343" s="26">
        <v>41507.634555011573</v>
      </c>
      <c r="B343" t="s">
        <v>128</v>
      </c>
      <c r="C343" t="s">
        <v>124</v>
      </c>
      <c r="D343" t="s">
        <v>306</v>
      </c>
      <c r="E343" t="s">
        <v>131</v>
      </c>
      <c r="F343" t="s">
        <v>132</v>
      </c>
      <c r="G343" t="s">
        <v>133</v>
      </c>
      <c r="H343" t="s">
        <v>150</v>
      </c>
      <c r="I343">
        <v>50</v>
      </c>
      <c r="J343" t="s">
        <v>137</v>
      </c>
      <c r="K343" t="s">
        <v>151</v>
      </c>
      <c r="L343">
        <v>50</v>
      </c>
      <c r="M343" t="s">
        <v>137</v>
      </c>
      <c r="N343" t="s">
        <v>152</v>
      </c>
      <c r="O343">
        <v>50</v>
      </c>
      <c r="P343" t="s">
        <v>137</v>
      </c>
    </row>
    <row r="344" spans="1:40">
      <c r="A344" s="26">
        <v>41507.634555011573</v>
      </c>
      <c r="B344" t="s">
        <v>128</v>
      </c>
      <c r="C344" t="s">
        <v>124</v>
      </c>
      <c r="D344" t="s">
        <v>307</v>
      </c>
      <c r="E344" t="s">
        <v>131</v>
      </c>
      <c r="F344" t="s">
        <v>132</v>
      </c>
      <c r="G344" t="s">
        <v>133</v>
      </c>
      <c r="H344" t="s">
        <v>154</v>
      </c>
      <c r="I344">
        <v>35</v>
      </c>
      <c r="J344" t="s">
        <v>137</v>
      </c>
      <c r="K344" t="s">
        <v>155</v>
      </c>
      <c r="L344">
        <v>5</v>
      </c>
      <c r="M344" t="s">
        <v>137</v>
      </c>
      <c r="N344" t="s">
        <v>156</v>
      </c>
      <c r="O344">
        <v>60</v>
      </c>
      <c r="P344" t="s">
        <v>137</v>
      </c>
    </row>
    <row r="345" spans="1:40">
      <c r="A345" s="26">
        <v>41507.634555011573</v>
      </c>
      <c r="B345" t="s">
        <v>128</v>
      </c>
      <c r="C345" t="s">
        <v>124</v>
      </c>
      <c r="D345" t="s">
        <v>308</v>
      </c>
      <c r="E345" t="s">
        <v>131</v>
      </c>
      <c r="F345" t="s">
        <v>132</v>
      </c>
      <c r="G345" t="s">
        <v>133</v>
      </c>
      <c r="H345" t="s">
        <v>158</v>
      </c>
      <c r="I345">
        <v>1</v>
      </c>
      <c r="J345" t="s">
        <v>137</v>
      </c>
    </row>
    <row r="346" spans="1:40">
      <c r="A346" s="26">
        <v>41507.634555011573</v>
      </c>
      <c r="B346" t="s">
        <v>128</v>
      </c>
      <c r="C346" t="s">
        <v>124</v>
      </c>
      <c r="D346" t="s">
        <v>309</v>
      </c>
      <c r="E346" t="s">
        <v>131</v>
      </c>
      <c r="F346" t="s">
        <v>132</v>
      </c>
      <c r="G346" t="s">
        <v>133</v>
      </c>
      <c r="H346" t="s">
        <v>160</v>
      </c>
      <c r="I346">
        <v>30</v>
      </c>
      <c r="J346" t="s">
        <v>137</v>
      </c>
      <c r="K346" t="s">
        <v>161</v>
      </c>
      <c r="L346">
        <v>30</v>
      </c>
      <c r="M346" t="s">
        <v>137</v>
      </c>
      <c r="N346" t="s">
        <v>162</v>
      </c>
      <c r="O346">
        <v>30</v>
      </c>
      <c r="P346" t="s">
        <v>137</v>
      </c>
      <c r="Q346" t="s">
        <v>163</v>
      </c>
      <c r="R346">
        <v>10</v>
      </c>
      <c r="S346" t="s">
        <v>137</v>
      </c>
      <c r="T346" t="s">
        <v>164</v>
      </c>
      <c r="U346">
        <v>20</v>
      </c>
      <c r="V346" t="s">
        <v>137</v>
      </c>
      <c r="W346" t="s">
        <v>165</v>
      </c>
      <c r="X346">
        <v>20</v>
      </c>
      <c r="Y346" t="s">
        <v>137</v>
      </c>
      <c r="Z346" t="s">
        <v>166</v>
      </c>
      <c r="AA346">
        <v>20</v>
      </c>
      <c r="AB346" t="s">
        <v>137</v>
      </c>
      <c r="AC346" t="s">
        <v>167</v>
      </c>
      <c r="AD346">
        <v>20</v>
      </c>
      <c r="AE346" t="s">
        <v>137</v>
      </c>
      <c r="AF346" t="s">
        <v>168</v>
      </c>
      <c r="AG346">
        <v>115200</v>
      </c>
      <c r="AH346" t="s">
        <v>137</v>
      </c>
      <c r="AI346" t="s">
        <v>169</v>
      </c>
      <c r="AJ346">
        <v>12000</v>
      </c>
      <c r="AK346" t="s">
        <v>137</v>
      </c>
      <c r="AL346" t="s">
        <v>170</v>
      </c>
      <c r="AM346">
        <v>30000</v>
      </c>
      <c r="AN346" t="s">
        <v>137</v>
      </c>
    </row>
    <row r="347" spans="1:40">
      <c r="A347" s="26">
        <v>41507.634555011573</v>
      </c>
      <c r="B347" t="s">
        <v>128</v>
      </c>
      <c r="C347" t="s">
        <v>124</v>
      </c>
      <c r="D347" t="s">
        <v>310</v>
      </c>
      <c r="E347" t="s">
        <v>131</v>
      </c>
      <c r="F347" t="s">
        <v>132</v>
      </c>
      <c r="G347" t="s">
        <v>133</v>
      </c>
      <c r="H347" t="s">
        <v>172</v>
      </c>
      <c r="I347">
        <v>60</v>
      </c>
      <c r="J347" t="s">
        <v>137</v>
      </c>
      <c r="K347" t="s">
        <v>173</v>
      </c>
      <c r="L347">
        <v>40</v>
      </c>
      <c r="M347" t="s">
        <v>137</v>
      </c>
      <c r="N347" t="s">
        <v>174</v>
      </c>
      <c r="O347">
        <v>50</v>
      </c>
      <c r="P347" t="s">
        <v>137</v>
      </c>
      <c r="Q347" t="s">
        <v>175</v>
      </c>
      <c r="R347">
        <v>40</v>
      </c>
      <c r="S347" t="s">
        <v>137</v>
      </c>
      <c r="T347" t="s">
        <v>176</v>
      </c>
      <c r="U347">
        <v>60</v>
      </c>
      <c r="V347" t="s">
        <v>137</v>
      </c>
      <c r="W347" t="s">
        <v>177</v>
      </c>
      <c r="X347">
        <v>50</v>
      </c>
      <c r="Y347" t="s">
        <v>137</v>
      </c>
      <c r="Z347" t="s">
        <v>178</v>
      </c>
      <c r="AA347">
        <v>50</v>
      </c>
      <c r="AB347" t="s">
        <v>137</v>
      </c>
      <c r="AC347" t="s">
        <v>179</v>
      </c>
      <c r="AD347">
        <v>35</v>
      </c>
      <c r="AE347" t="s">
        <v>137</v>
      </c>
      <c r="AF347" t="s">
        <v>180</v>
      </c>
      <c r="AG347">
        <v>8</v>
      </c>
      <c r="AH347" t="s">
        <v>137</v>
      </c>
      <c r="AI347" t="s">
        <v>181</v>
      </c>
      <c r="AJ347">
        <v>90</v>
      </c>
      <c r="AK347" t="s">
        <v>137</v>
      </c>
      <c r="AL347" t="s">
        <v>182</v>
      </c>
      <c r="AM347">
        <v>1</v>
      </c>
      <c r="AN347" t="s">
        <v>137</v>
      </c>
    </row>
    <row r="348" spans="1:40">
      <c r="A348" s="26">
        <v>41507.634555011573</v>
      </c>
      <c r="B348" t="s">
        <v>128</v>
      </c>
      <c r="C348" t="s">
        <v>124</v>
      </c>
      <c r="D348" t="s">
        <v>311</v>
      </c>
      <c r="E348" t="s">
        <v>131</v>
      </c>
      <c r="F348" t="s">
        <v>132</v>
      </c>
      <c r="G348" t="s">
        <v>133</v>
      </c>
      <c r="H348" t="s">
        <v>184</v>
      </c>
      <c r="I348">
        <v>33</v>
      </c>
      <c r="J348" t="s">
        <v>137</v>
      </c>
      <c r="K348" t="s">
        <v>185</v>
      </c>
      <c r="L348">
        <v>33</v>
      </c>
      <c r="M348" t="s">
        <v>137</v>
      </c>
      <c r="N348" t="s">
        <v>186</v>
      </c>
      <c r="O348">
        <v>34</v>
      </c>
      <c r="P348" t="s">
        <v>137</v>
      </c>
      <c r="Q348" t="s">
        <v>164</v>
      </c>
      <c r="R348">
        <v>20</v>
      </c>
      <c r="S348" t="s">
        <v>137</v>
      </c>
      <c r="T348" t="s">
        <v>165</v>
      </c>
      <c r="U348">
        <v>20</v>
      </c>
      <c r="V348" t="s">
        <v>137</v>
      </c>
      <c r="W348" t="s">
        <v>166</v>
      </c>
      <c r="X348">
        <v>20</v>
      </c>
      <c r="Y348" t="s">
        <v>137</v>
      </c>
      <c r="Z348" t="s">
        <v>187</v>
      </c>
      <c r="AA348">
        <v>20</v>
      </c>
      <c r="AB348" t="s">
        <v>137</v>
      </c>
      <c r="AC348" t="s">
        <v>188</v>
      </c>
      <c r="AD348">
        <v>20</v>
      </c>
      <c r="AE348" t="s">
        <v>137</v>
      </c>
      <c r="AF348" t="s">
        <v>189</v>
      </c>
      <c r="AG348">
        <v>20</v>
      </c>
      <c r="AH348" t="s">
        <v>137</v>
      </c>
      <c r="AI348" t="s">
        <v>168</v>
      </c>
      <c r="AJ348">
        <v>115200</v>
      </c>
      <c r="AK348" t="s">
        <v>137</v>
      </c>
      <c r="AL348" t="s">
        <v>169</v>
      </c>
      <c r="AM348">
        <v>12000</v>
      </c>
      <c r="AN348" t="s">
        <v>137</v>
      </c>
    </row>
    <row r="349" spans="1:40">
      <c r="A349" s="26">
        <v>41507.634555011573</v>
      </c>
      <c r="B349" t="s">
        <v>128</v>
      </c>
      <c r="C349" t="s">
        <v>124</v>
      </c>
      <c r="D349" t="s">
        <v>312</v>
      </c>
      <c r="E349" t="s">
        <v>191</v>
      </c>
      <c r="F349" t="s">
        <v>192</v>
      </c>
      <c r="G349" t="s">
        <v>193</v>
      </c>
    </row>
    <row r="350" spans="1:40">
      <c r="A350" s="26">
        <v>41507.634555011573</v>
      </c>
      <c r="B350" t="s">
        <v>128</v>
      </c>
      <c r="C350" t="s">
        <v>124</v>
      </c>
      <c r="D350" t="s">
        <v>313</v>
      </c>
      <c r="E350" t="s">
        <v>191</v>
      </c>
      <c r="F350" t="s">
        <v>314</v>
      </c>
      <c r="G350" t="s">
        <v>315</v>
      </c>
      <c r="H350" t="s">
        <v>316</v>
      </c>
    </row>
    <row r="351" spans="1:40">
      <c r="A351" s="26">
        <v>41507.634555011573</v>
      </c>
      <c r="B351" t="s">
        <v>128</v>
      </c>
      <c r="C351" t="s">
        <v>300</v>
      </c>
      <c r="D351" t="s">
        <v>317</v>
      </c>
    </row>
    <row r="352" spans="1:40">
      <c r="A352" s="26">
        <v>41507.634555011573</v>
      </c>
      <c r="B352" t="s">
        <v>128</v>
      </c>
      <c r="C352" t="s">
        <v>300</v>
      </c>
      <c r="D352" t="s">
        <v>318</v>
      </c>
      <c r="E352" t="s">
        <v>131</v>
      </c>
      <c r="F352" t="s">
        <v>132</v>
      </c>
      <c r="G352" t="s">
        <v>133</v>
      </c>
      <c r="H352" t="s">
        <v>134</v>
      </c>
      <c r="I352">
        <v>240000</v>
      </c>
      <c r="J352" t="s">
        <v>135</v>
      </c>
      <c r="K352">
        <v>240000</v>
      </c>
      <c r="L352" t="s">
        <v>136</v>
      </c>
      <c r="M352">
        <v>500</v>
      </c>
      <c r="N352" t="s">
        <v>137</v>
      </c>
      <c r="O352" t="s">
        <v>138</v>
      </c>
      <c r="P352">
        <v>300</v>
      </c>
      <c r="Q352" t="s">
        <v>137</v>
      </c>
    </row>
    <row r="353" spans="1:40">
      <c r="A353" s="26">
        <v>41507.634555011573</v>
      </c>
      <c r="B353" t="s">
        <v>128</v>
      </c>
      <c r="C353" t="s">
        <v>300</v>
      </c>
      <c r="D353" t="s">
        <v>319</v>
      </c>
      <c r="E353" t="s">
        <v>131</v>
      </c>
      <c r="F353" t="s">
        <v>132</v>
      </c>
      <c r="G353" t="s">
        <v>133</v>
      </c>
      <c r="H353" t="s">
        <v>140</v>
      </c>
      <c r="I353">
        <v>49</v>
      </c>
      <c r="J353" t="s">
        <v>137</v>
      </c>
      <c r="K353" t="s">
        <v>141</v>
      </c>
      <c r="L353">
        <v>130</v>
      </c>
      <c r="M353" t="s">
        <v>137</v>
      </c>
      <c r="N353" t="s">
        <v>142</v>
      </c>
      <c r="O353">
        <v>180</v>
      </c>
      <c r="P353" t="s">
        <v>137</v>
      </c>
      <c r="Q353" t="s">
        <v>143</v>
      </c>
      <c r="R353">
        <v>140</v>
      </c>
      <c r="S353" t="s">
        <v>137</v>
      </c>
      <c r="T353" t="s">
        <v>144</v>
      </c>
      <c r="U353">
        <v>80</v>
      </c>
      <c r="V353" t="s">
        <v>137</v>
      </c>
      <c r="W353" t="s">
        <v>145</v>
      </c>
      <c r="X353">
        <v>101</v>
      </c>
      <c r="Y353" t="s">
        <v>137</v>
      </c>
      <c r="Z353" t="s">
        <v>146</v>
      </c>
      <c r="AA353">
        <v>190</v>
      </c>
      <c r="AB353" t="s">
        <v>137</v>
      </c>
      <c r="AC353" t="s">
        <v>147</v>
      </c>
      <c r="AD353">
        <v>20</v>
      </c>
      <c r="AE353" t="s">
        <v>137</v>
      </c>
    </row>
    <row r="354" spans="1:40">
      <c r="A354" s="26">
        <v>41507.634555011573</v>
      </c>
      <c r="B354" t="s">
        <v>128</v>
      </c>
      <c r="C354" t="s">
        <v>300</v>
      </c>
      <c r="D354" t="s">
        <v>320</v>
      </c>
    </row>
    <row r="355" spans="1:40">
      <c r="A355" s="26">
        <v>41507.634555011573</v>
      </c>
      <c r="B355" t="s">
        <v>128</v>
      </c>
      <c r="C355" t="s">
        <v>300</v>
      </c>
      <c r="D355" t="s">
        <v>321</v>
      </c>
      <c r="E355" t="s">
        <v>131</v>
      </c>
      <c r="F355" t="s">
        <v>132</v>
      </c>
      <c r="G355" t="s">
        <v>133</v>
      </c>
      <c r="H355" t="s">
        <v>150</v>
      </c>
      <c r="I355">
        <v>50</v>
      </c>
      <c r="J355" t="s">
        <v>137</v>
      </c>
      <c r="K355" t="s">
        <v>151</v>
      </c>
      <c r="L355">
        <v>50</v>
      </c>
      <c r="M355" t="s">
        <v>137</v>
      </c>
      <c r="N355" t="s">
        <v>152</v>
      </c>
      <c r="O355">
        <v>50</v>
      </c>
      <c r="P355" t="s">
        <v>137</v>
      </c>
    </row>
    <row r="356" spans="1:40">
      <c r="A356" s="26">
        <v>41507.634555011573</v>
      </c>
      <c r="B356" t="s">
        <v>128</v>
      </c>
      <c r="C356" t="s">
        <v>300</v>
      </c>
      <c r="D356" t="s">
        <v>322</v>
      </c>
      <c r="E356" t="s">
        <v>131</v>
      </c>
      <c r="F356" t="s">
        <v>132</v>
      </c>
      <c r="G356" t="s">
        <v>133</v>
      </c>
      <c r="H356" t="s">
        <v>154</v>
      </c>
      <c r="I356">
        <v>35</v>
      </c>
      <c r="J356" t="s">
        <v>137</v>
      </c>
      <c r="K356" t="s">
        <v>155</v>
      </c>
      <c r="L356">
        <v>5</v>
      </c>
      <c r="M356" t="s">
        <v>137</v>
      </c>
      <c r="N356" t="s">
        <v>156</v>
      </c>
      <c r="O356">
        <v>60</v>
      </c>
      <c r="P356" t="s">
        <v>137</v>
      </c>
    </row>
    <row r="357" spans="1:40">
      <c r="A357" s="26">
        <v>41507.634555011573</v>
      </c>
      <c r="B357" t="s">
        <v>128</v>
      </c>
      <c r="C357" t="s">
        <v>300</v>
      </c>
      <c r="D357" t="s">
        <v>323</v>
      </c>
      <c r="E357" t="s">
        <v>131</v>
      </c>
      <c r="F357" t="s">
        <v>132</v>
      </c>
      <c r="G357" t="s">
        <v>133</v>
      </c>
      <c r="H357" t="s">
        <v>158</v>
      </c>
      <c r="I357">
        <v>1</v>
      </c>
      <c r="J357" t="s">
        <v>137</v>
      </c>
    </row>
    <row r="358" spans="1:40">
      <c r="A358" s="26">
        <v>41507.634555011573</v>
      </c>
      <c r="B358" t="s">
        <v>128</v>
      </c>
      <c r="C358" t="s">
        <v>300</v>
      </c>
      <c r="D358" t="s">
        <v>324</v>
      </c>
      <c r="E358" t="s">
        <v>131</v>
      </c>
      <c r="F358" t="s">
        <v>132</v>
      </c>
      <c r="G358" t="s">
        <v>133</v>
      </c>
      <c r="H358" t="s">
        <v>160</v>
      </c>
      <c r="I358">
        <v>30</v>
      </c>
      <c r="J358" t="s">
        <v>137</v>
      </c>
      <c r="K358" t="s">
        <v>161</v>
      </c>
      <c r="L358">
        <v>30</v>
      </c>
      <c r="M358" t="s">
        <v>137</v>
      </c>
      <c r="N358" t="s">
        <v>162</v>
      </c>
      <c r="O358">
        <v>30</v>
      </c>
      <c r="P358" t="s">
        <v>137</v>
      </c>
      <c r="Q358" t="s">
        <v>163</v>
      </c>
      <c r="R358">
        <v>10</v>
      </c>
      <c r="S358" t="s">
        <v>137</v>
      </c>
      <c r="T358" t="s">
        <v>164</v>
      </c>
      <c r="U358">
        <v>20</v>
      </c>
      <c r="V358" t="s">
        <v>137</v>
      </c>
      <c r="W358" t="s">
        <v>165</v>
      </c>
      <c r="X358">
        <v>20</v>
      </c>
      <c r="Y358" t="s">
        <v>137</v>
      </c>
      <c r="Z358" t="s">
        <v>166</v>
      </c>
      <c r="AA358">
        <v>20</v>
      </c>
      <c r="AB358" t="s">
        <v>137</v>
      </c>
      <c r="AC358" t="s">
        <v>167</v>
      </c>
      <c r="AD358">
        <v>20</v>
      </c>
      <c r="AE358" t="s">
        <v>137</v>
      </c>
      <c r="AF358" t="s">
        <v>168</v>
      </c>
      <c r="AG358">
        <v>115200</v>
      </c>
      <c r="AH358" t="s">
        <v>137</v>
      </c>
      <c r="AI358" t="s">
        <v>169</v>
      </c>
      <c r="AJ358">
        <v>12000</v>
      </c>
      <c r="AK358" t="s">
        <v>137</v>
      </c>
      <c r="AL358" t="s">
        <v>170</v>
      </c>
      <c r="AM358">
        <v>30000</v>
      </c>
      <c r="AN358" t="s">
        <v>137</v>
      </c>
    </row>
    <row r="359" spans="1:40">
      <c r="A359" s="26">
        <v>41507.634555011573</v>
      </c>
      <c r="B359" t="s">
        <v>128</v>
      </c>
      <c r="C359" t="s">
        <v>300</v>
      </c>
      <c r="D359" t="s">
        <v>325</v>
      </c>
      <c r="E359" t="s">
        <v>131</v>
      </c>
      <c r="F359" t="s">
        <v>132</v>
      </c>
      <c r="G359" t="s">
        <v>133</v>
      </c>
      <c r="H359" t="s">
        <v>172</v>
      </c>
      <c r="I359">
        <v>60</v>
      </c>
      <c r="J359" t="s">
        <v>137</v>
      </c>
      <c r="K359" t="s">
        <v>173</v>
      </c>
      <c r="L359">
        <v>40</v>
      </c>
      <c r="M359" t="s">
        <v>137</v>
      </c>
      <c r="N359" t="s">
        <v>174</v>
      </c>
      <c r="O359">
        <v>50</v>
      </c>
      <c r="P359" t="s">
        <v>137</v>
      </c>
      <c r="Q359" t="s">
        <v>175</v>
      </c>
      <c r="R359">
        <v>40</v>
      </c>
      <c r="S359" t="s">
        <v>137</v>
      </c>
      <c r="T359" t="s">
        <v>176</v>
      </c>
      <c r="U359">
        <v>60</v>
      </c>
      <c r="V359" t="s">
        <v>137</v>
      </c>
      <c r="W359" t="s">
        <v>177</v>
      </c>
      <c r="X359">
        <v>50</v>
      </c>
      <c r="Y359" t="s">
        <v>137</v>
      </c>
      <c r="Z359" t="s">
        <v>178</v>
      </c>
      <c r="AA359">
        <v>50</v>
      </c>
      <c r="AB359" t="s">
        <v>137</v>
      </c>
      <c r="AC359" t="s">
        <v>179</v>
      </c>
      <c r="AD359">
        <v>35</v>
      </c>
      <c r="AE359" t="s">
        <v>137</v>
      </c>
      <c r="AF359" t="s">
        <v>180</v>
      </c>
      <c r="AG359">
        <v>8</v>
      </c>
      <c r="AH359" t="s">
        <v>137</v>
      </c>
      <c r="AI359" t="s">
        <v>181</v>
      </c>
      <c r="AJ359">
        <v>90</v>
      </c>
      <c r="AK359" t="s">
        <v>137</v>
      </c>
      <c r="AL359" t="s">
        <v>182</v>
      </c>
      <c r="AM359">
        <v>1</v>
      </c>
      <c r="AN359" t="s">
        <v>137</v>
      </c>
    </row>
    <row r="360" spans="1:40">
      <c r="A360" s="26">
        <v>41507.634555011573</v>
      </c>
      <c r="B360" t="s">
        <v>128</v>
      </c>
      <c r="C360" t="s">
        <v>300</v>
      </c>
      <c r="D360" t="s">
        <v>326</v>
      </c>
      <c r="E360" t="s">
        <v>131</v>
      </c>
      <c r="F360" t="s">
        <v>132</v>
      </c>
      <c r="G360" t="s">
        <v>133</v>
      </c>
      <c r="H360" t="s">
        <v>184</v>
      </c>
      <c r="I360">
        <v>33</v>
      </c>
      <c r="J360" t="s">
        <v>137</v>
      </c>
      <c r="K360" t="s">
        <v>185</v>
      </c>
      <c r="L360">
        <v>33</v>
      </c>
      <c r="M360" t="s">
        <v>137</v>
      </c>
      <c r="N360" t="s">
        <v>186</v>
      </c>
      <c r="O360">
        <v>34</v>
      </c>
      <c r="P360" t="s">
        <v>137</v>
      </c>
      <c r="Q360" t="s">
        <v>164</v>
      </c>
      <c r="R360">
        <v>20</v>
      </c>
      <c r="S360" t="s">
        <v>137</v>
      </c>
      <c r="T360" t="s">
        <v>165</v>
      </c>
      <c r="U360">
        <v>20</v>
      </c>
      <c r="V360" t="s">
        <v>137</v>
      </c>
      <c r="W360" t="s">
        <v>166</v>
      </c>
      <c r="X360">
        <v>20</v>
      </c>
      <c r="Y360" t="s">
        <v>137</v>
      </c>
      <c r="Z360" t="s">
        <v>187</v>
      </c>
      <c r="AA360">
        <v>20</v>
      </c>
      <c r="AB360" t="s">
        <v>137</v>
      </c>
      <c r="AC360" t="s">
        <v>188</v>
      </c>
      <c r="AD360">
        <v>20</v>
      </c>
      <c r="AE360" t="s">
        <v>137</v>
      </c>
      <c r="AF360" t="s">
        <v>189</v>
      </c>
      <c r="AG360">
        <v>20</v>
      </c>
      <c r="AH360" t="s">
        <v>137</v>
      </c>
      <c r="AI360" t="s">
        <v>168</v>
      </c>
      <c r="AJ360">
        <v>115200</v>
      </c>
      <c r="AK360" t="s">
        <v>137</v>
      </c>
      <c r="AL360" t="s">
        <v>169</v>
      </c>
      <c r="AM360">
        <v>12000</v>
      </c>
      <c r="AN360" t="s">
        <v>137</v>
      </c>
    </row>
    <row r="361" spans="1:40">
      <c r="A361" s="26">
        <v>41507.634555011573</v>
      </c>
      <c r="B361" t="s">
        <v>128</v>
      </c>
      <c r="C361" t="s">
        <v>300</v>
      </c>
      <c r="D361" t="s">
        <v>327</v>
      </c>
      <c r="E361" t="s">
        <v>191</v>
      </c>
      <c r="F361" t="s">
        <v>192</v>
      </c>
      <c r="G361" t="s">
        <v>193</v>
      </c>
    </row>
    <row r="362" spans="1:40">
      <c r="A362" s="26">
        <v>41507.634555011573</v>
      </c>
      <c r="B362" t="s">
        <v>128</v>
      </c>
      <c r="C362" t="s">
        <v>300</v>
      </c>
      <c r="D362" t="s">
        <v>328</v>
      </c>
      <c r="E362" t="s">
        <v>191</v>
      </c>
      <c r="F362" t="s">
        <v>329</v>
      </c>
      <c r="G362" t="s">
        <v>330</v>
      </c>
      <c r="H362" t="s">
        <v>331</v>
      </c>
    </row>
    <row r="363" spans="1:40">
      <c r="A363" s="26">
        <v>41507.634555034725</v>
      </c>
      <c r="B363" t="s">
        <v>128</v>
      </c>
      <c r="C363" t="s">
        <v>300</v>
      </c>
      <c r="D363" t="s">
        <v>332</v>
      </c>
    </row>
    <row r="364" spans="1:40">
      <c r="A364" s="26">
        <v>41507.634555034725</v>
      </c>
      <c r="B364" t="s">
        <v>128</v>
      </c>
      <c r="C364" t="s">
        <v>300</v>
      </c>
      <c r="D364" t="s">
        <v>333</v>
      </c>
      <c r="E364" t="s">
        <v>131</v>
      </c>
      <c r="F364" t="s">
        <v>132</v>
      </c>
      <c r="G364" t="s">
        <v>133</v>
      </c>
      <c r="H364" t="s">
        <v>134</v>
      </c>
      <c r="I364">
        <v>240000</v>
      </c>
      <c r="J364" t="s">
        <v>135</v>
      </c>
      <c r="K364">
        <v>240000</v>
      </c>
      <c r="L364" t="s">
        <v>136</v>
      </c>
      <c r="M364">
        <v>500</v>
      </c>
      <c r="N364" t="s">
        <v>137</v>
      </c>
      <c r="O364" t="s">
        <v>138</v>
      </c>
      <c r="P364">
        <v>300</v>
      </c>
      <c r="Q364" t="s">
        <v>137</v>
      </c>
    </row>
    <row r="365" spans="1:40">
      <c r="A365" s="26">
        <v>41507.634555034725</v>
      </c>
      <c r="B365" t="s">
        <v>128</v>
      </c>
      <c r="C365" t="s">
        <v>300</v>
      </c>
      <c r="D365" t="s">
        <v>334</v>
      </c>
      <c r="E365" t="s">
        <v>131</v>
      </c>
      <c r="F365" t="s">
        <v>132</v>
      </c>
      <c r="G365" t="s">
        <v>133</v>
      </c>
      <c r="H365" t="s">
        <v>140</v>
      </c>
      <c r="I365">
        <v>49</v>
      </c>
      <c r="J365" t="s">
        <v>137</v>
      </c>
      <c r="K365" t="s">
        <v>141</v>
      </c>
      <c r="L365">
        <v>130</v>
      </c>
      <c r="M365" t="s">
        <v>137</v>
      </c>
      <c r="N365" t="s">
        <v>142</v>
      </c>
      <c r="O365">
        <v>180</v>
      </c>
      <c r="P365" t="s">
        <v>137</v>
      </c>
      <c r="Q365" t="s">
        <v>143</v>
      </c>
      <c r="R365">
        <v>140</v>
      </c>
      <c r="S365" t="s">
        <v>137</v>
      </c>
      <c r="T365" t="s">
        <v>144</v>
      </c>
      <c r="U365">
        <v>80</v>
      </c>
      <c r="V365" t="s">
        <v>137</v>
      </c>
      <c r="W365" t="s">
        <v>145</v>
      </c>
      <c r="X365">
        <v>101</v>
      </c>
      <c r="Y365" t="s">
        <v>137</v>
      </c>
      <c r="Z365" t="s">
        <v>146</v>
      </c>
      <c r="AA365">
        <v>190</v>
      </c>
      <c r="AB365" t="s">
        <v>137</v>
      </c>
      <c r="AC365" t="s">
        <v>147</v>
      </c>
      <c r="AD365">
        <v>20</v>
      </c>
      <c r="AE365" t="s">
        <v>137</v>
      </c>
    </row>
    <row r="366" spans="1:40">
      <c r="A366" s="26">
        <v>41507.634555034725</v>
      </c>
      <c r="B366" t="s">
        <v>128</v>
      </c>
      <c r="C366" t="s">
        <v>300</v>
      </c>
      <c r="D366" t="s">
        <v>335</v>
      </c>
    </row>
    <row r="367" spans="1:40">
      <c r="A367" s="26">
        <v>41507.634555034725</v>
      </c>
      <c r="B367" t="s">
        <v>128</v>
      </c>
      <c r="C367" t="s">
        <v>300</v>
      </c>
      <c r="D367" t="s">
        <v>336</v>
      </c>
      <c r="E367" t="s">
        <v>131</v>
      </c>
      <c r="F367" t="s">
        <v>132</v>
      </c>
      <c r="G367" t="s">
        <v>133</v>
      </c>
      <c r="H367" t="s">
        <v>150</v>
      </c>
      <c r="I367">
        <v>50</v>
      </c>
      <c r="J367" t="s">
        <v>137</v>
      </c>
      <c r="K367" t="s">
        <v>151</v>
      </c>
      <c r="L367">
        <v>50</v>
      </c>
      <c r="M367" t="s">
        <v>137</v>
      </c>
      <c r="N367" t="s">
        <v>152</v>
      </c>
      <c r="O367">
        <v>50</v>
      </c>
      <c r="P367" t="s">
        <v>137</v>
      </c>
    </row>
    <row r="368" spans="1:40">
      <c r="A368" s="26">
        <v>41507.634555034725</v>
      </c>
      <c r="B368" t="s">
        <v>128</v>
      </c>
      <c r="C368" t="s">
        <v>300</v>
      </c>
      <c r="D368" t="s">
        <v>337</v>
      </c>
      <c r="E368" t="s">
        <v>131</v>
      </c>
      <c r="F368" t="s">
        <v>132</v>
      </c>
      <c r="G368" t="s">
        <v>133</v>
      </c>
      <c r="H368" t="s">
        <v>154</v>
      </c>
      <c r="I368">
        <v>35</v>
      </c>
      <c r="J368" t="s">
        <v>137</v>
      </c>
      <c r="K368" t="s">
        <v>155</v>
      </c>
      <c r="L368">
        <v>5</v>
      </c>
      <c r="M368" t="s">
        <v>137</v>
      </c>
      <c r="N368" t="s">
        <v>156</v>
      </c>
      <c r="O368">
        <v>60</v>
      </c>
      <c r="P368" t="s">
        <v>137</v>
      </c>
    </row>
    <row r="369" spans="1:40">
      <c r="A369" s="26">
        <v>41507.634555034725</v>
      </c>
      <c r="B369" t="s">
        <v>128</v>
      </c>
      <c r="C369" t="s">
        <v>300</v>
      </c>
      <c r="D369" t="s">
        <v>338</v>
      </c>
      <c r="E369" t="s">
        <v>131</v>
      </c>
      <c r="F369" t="s">
        <v>132</v>
      </c>
      <c r="G369" t="s">
        <v>133</v>
      </c>
      <c r="H369" t="s">
        <v>158</v>
      </c>
      <c r="I369">
        <v>1</v>
      </c>
      <c r="J369" t="s">
        <v>137</v>
      </c>
    </row>
    <row r="370" spans="1:40">
      <c r="A370" s="26">
        <v>41507.634555034725</v>
      </c>
      <c r="B370" t="s">
        <v>128</v>
      </c>
      <c r="C370" t="s">
        <v>300</v>
      </c>
      <c r="D370" t="s">
        <v>339</v>
      </c>
      <c r="E370" t="s">
        <v>131</v>
      </c>
      <c r="F370" t="s">
        <v>132</v>
      </c>
      <c r="G370" t="s">
        <v>133</v>
      </c>
      <c r="H370" t="s">
        <v>160</v>
      </c>
      <c r="I370">
        <v>30</v>
      </c>
      <c r="J370" t="s">
        <v>137</v>
      </c>
      <c r="K370" t="s">
        <v>161</v>
      </c>
      <c r="L370">
        <v>30</v>
      </c>
      <c r="M370" t="s">
        <v>137</v>
      </c>
      <c r="N370" t="s">
        <v>162</v>
      </c>
      <c r="O370">
        <v>30</v>
      </c>
      <c r="P370" t="s">
        <v>137</v>
      </c>
      <c r="Q370" t="s">
        <v>163</v>
      </c>
      <c r="R370">
        <v>10</v>
      </c>
      <c r="S370" t="s">
        <v>137</v>
      </c>
      <c r="T370" t="s">
        <v>164</v>
      </c>
      <c r="U370">
        <v>20</v>
      </c>
      <c r="V370" t="s">
        <v>137</v>
      </c>
      <c r="W370" t="s">
        <v>165</v>
      </c>
      <c r="X370">
        <v>20</v>
      </c>
      <c r="Y370" t="s">
        <v>137</v>
      </c>
      <c r="Z370" t="s">
        <v>166</v>
      </c>
      <c r="AA370">
        <v>20</v>
      </c>
      <c r="AB370" t="s">
        <v>137</v>
      </c>
      <c r="AC370" t="s">
        <v>167</v>
      </c>
      <c r="AD370">
        <v>20</v>
      </c>
      <c r="AE370" t="s">
        <v>137</v>
      </c>
      <c r="AF370" t="s">
        <v>168</v>
      </c>
      <c r="AG370">
        <v>115200</v>
      </c>
      <c r="AH370" t="s">
        <v>137</v>
      </c>
      <c r="AI370" t="s">
        <v>169</v>
      </c>
      <c r="AJ370">
        <v>12000</v>
      </c>
      <c r="AK370" t="s">
        <v>137</v>
      </c>
      <c r="AL370" t="s">
        <v>170</v>
      </c>
      <c r="AM370">
        <v>30000</v>
      </c>
      <c r="AN370" t="s">
        <v>137</v>
      </c>
    </row>
    <row r="371" spans="1:40">
      <c r="A371" s="26">
        <v>41507.634555034725</v>
      </c>
      <c r="B371" t="s">
        <v>128</v>
      </c>
      <c r="C371" t="s">
        <v>300</v>
      </c>
      <c r="D371" t="s">
        <v>340</v>
      </c>
      <c r="E371" t="s">
        <v>131</v>
      </c>
      <c r="F371" t="s">
        <v>132</v>
      </c>
      <c r="G371" t="s">
        <v>133</v>
      </c>
      <c r="H371" t="s">
        <v>172</v>
      </c>
      <c r="I371">
        <v>60</v>
      </c>
      <c r="J371" t="s">
        <v>137</v>
      </c>
      <c r="K371" t="s">
        <v>173</v>
      </c>
      <c r="L371">
        <v>40</v>
      </c>
      <c r="M371" t="s">
        <v>137</v>
      </c>
      <c r="N371" t="s">
        <v>174</v>
      </c>
      <c r="O371">
        <v>50</v>
      </c>
      <c r="P371" t="s">
        <v>137</v>
      </c>
      <c r="Q371" t="s">
        <v>175</v>
      </c>
      <c r="R371">
        <v>40</v>
      </c>
      <c r="S371" t="s">
        <v>137</v>
      </c>
      <c r="T371" t="s">
        <v>176</v>
      </c>
      <c r="U371">
        <v>60</v>
      </c>
      <c r="V371" t="s">
        <v>137</v>
      </c>
      <c r="W371" t="s">
        <v>177</v>
      </c>
      <c r="X371">
        <v>50</v>
      </c>
      <c r="Y371" t="s">
        <v>137</v>
      </c>
      <c r="Z371" t="s">
        <v>178</v>
      </c>
      <c r="AA371">
        <v>50</v>
      </c>
      <c r="AB371" t="s">
        <v>137</v>
      </c>
      <c r="AC371" t="s">
        <v>179</v>
      </c>
      <c r="AD371">
        <v>35</v>
      </c>
      <c r="AE371" t="s">
        <v>137</v>
      </c>
      <c r="AF371" t="s">
        <v>180</v>
      </c>
      <c r="AG371">
        <v>8</v>
      </c>
      <c r="AH371" t="s">
        <v>137</v>
      </c>
      <c r="AI371" t="s">
        <v>181</v>
      </c>
      <c r="AJ371">
        <v>90</v>
      </c>
      <c r="AK371" t="s">
        <v>137</v>
      </c>
      <c r="AL371" t="s">
        <v>182</v>
      </c>
      <c r="AM371">
        <v>1</v>
      </c>
      <c r="AN371" t="s">
        <v>137</v>
      </c>
    </row>
    <row r="372" spans="1:40">
      <c r="A372" s="26">
        <v>41507.634555034725</v>
      </c>
      <c r="B372" t="s">
        <v>128</v>
      </c>
      <c r="C372" t="s">
        <v>300</v>
      </c>
      <c r="D372" t="s">
        <v>341</v>
      </c>
      <c r="E372" t="s">
        <v>131</v>
      </c>
      <c r="F372" t="s">
        <v>132</v>
      </c>
      <c r="G372" t="s">
        <v>133</v>
      </c>
      <c r="H372" t="s">
        <v>184</v>
      </c>
      <c r="I372">
        <v>33</v>
      </c>
      <c r="J372" t="s">
        <v>137</v>
      </c>
      <c r="K372" t="s">
        <v>185</v>
      </c>
      <c r="L372">
        <v>33</v>
      </c>
      <c r="M372" t="s">
        <v>137</v>
      </c>
      <c r="N372" t="s">
        <v>186</v>
      </c>
      <c r="O372">
        <v>34</v>
      </c>
      <c r="P372" t="s">
        <v>137</v>
      </c>
      <c r="Q372" t="s">
        <v>164</v>
      </c>
      <c r="R372">
        <v>20</v>
      </c>
      <c r="S372" t="s">
        <v>137</v>
      </c>
      <c r="T372" t="s">
        <v>165</v>
      </c>
      <c r="U372">
        <v>20</v>
      </c>
      <c r="V372" t="s">
        <v>137</v>
      </c>
      <c r="W372" t="s">
        <v>166</v>
      </c>
      <c r="X372">
        <v>20</v>
      </c>
      <c r="Y372" t="s">
        <v>137</v>
      </c>
      <c r="Z372" t="s">
        <v>187</v>
      </c>
      <c r="AA372">
        <v>20</v>
      </c>
      <c r="AB372" t="s">
        <v>137</v>
      </c>
      <c r="AC372" t="s">
        <v>188</v>
      </c>
      <c r="AD372">
        <v>20</v>
      </c>
      <c r="AE372" t="s">
        <v>137</v>
      </c>
      <c r="AF372" t="s">
        <v>189</v>
      </c>
      <c r="AG372">
        <v>20</v>
      </c>
      <c r="AH372" t="s">
        <v>137</v>
      </c>
      <c r="AI372" t="s">
        <v>168</v>
      </c>
      <c r="AJ372">
        <v>115200</v>
      </c>
      <c r="AK372" t="s">
        <v>137</v>
      </c>
      <c r="AL372" t="s">
        <v>169</v>
      </c>
      <c r="AM372">
        <v>12000</v>
      </c>
      <c r="AN372" t="s">
        <v>137</v>
      </c>
    </row>
    <row r="373" spans="1:40">
      <c r="A373" s="26">
        <v>41507.634555034725</v>
      </c>
      <c r="B373" t="s">
        <v>128</v>
      </c>
      <c r="C373" t="s">
        <v>300</v>
      </c>
      <c r="D373" t="s">
        <v>342</v>
      </c>
      <c r="E373" t="s">
        <v>191</v>
      </c>
      <c r="F373" t="s">
        <v>192</v>
      </c>
      <c r="G373" t="s">
        <v>193</v>
      </c>
    </row>
    <row r="374" spans="1:40">
      <c r="A374" s="26">
        <v>41507.634555034725</v>
      </c>
      <c r="B374" t="s">
        <v>128</v>
      </c>
      <c r="C374" t="s">
        <v>300</v>
      </c>
      <c r="D374" t="s">
        <v>343</v>
      </c>
      <c r="E374" t="s">
        <v>191</v>
      </c>
      <c r="F374" t="s">
        <v>344</v>
      </c>
      <c r="G374" t="s">
        <v>345</v>
      </c>
      <c r="H374" t="s">
        <v>346</v>
      </c>
    </row>
    <row r="375" spans="1:40">
      <c r="A375" s="26">
        <v>41507.634555115743</v>
      </c>
      <c r="B375" t="s">
        <v>128</v>
      </c>
      <c r="C375" t="s">
        <v>299</v>
      </c>
      <c r="D375" t="s">
        <v>347</v>
      </c>
      <c r="E375" t="s">
        <v>191</v>
      </c>
      <c r="F375" t="s">
        <v>227</v>
      </c>
      <c r="G375" t="s">
        <v>348</v>
      </c>
      <c r="H375" t="s">
        <v>349</v>
      </c>
    </row>
    <row r="376" spans="1:40">
      <c r="A376" s="26">
        <v>41507.634555115743</v>
      </c>
      <c r="B376" t="s">
        <v>128</v>
      </c>
      <c r="C376" t="s">
        <v>299</v>
      </c>
      <c r="D376" t="s">
        <v>350</v>
      </c>
    </row>
    <row r="377" spans="1:40">
      <c r="A377" s="26">
        <v>41507.634555185185</v>
      </c>
      <c r="B377" t="s">
        <v>128</v>
      </c>
      <c r="C377" t="s">
        <v>124</v>
      </c>
      <c r="D377" t="s">
        <v>351</v>
      </c>
    </row>
    <row r="378" spans="1:40">
      <c r="A378" s="26">
        <v>41507.634555185185</v>
      </c>
      <c r="B378" t="s">
        <v>128</v>
      </c>
      <c r="C378" t="s">
        <v>124</v>
      </c>
      <c r="D378" t="s">
        <v>352</v>
      </c>
      <c r="E378" t="s">
        <v>131</v>
      </c>
      <c r="F378" t="s">
        <v>132</v>
      </c>
      <c r="G378" t="s">
        <v>133</v>
      </c>
      <c r="H378" t="s">
        <v>134</v>
      </c>
      <c r="I378">
        <v>240000</v>
      </c>
      <c r="J378" t="s">
        <v>135</v>
      </c>
      <c r="K378">
        <v>240000</v>
      </c>
      <c r="L378" t="s">
        <v>136</v>
      </c>
      <c r="M378">
        <v>500</v>
      </c>
      <c r="N378" t="s">
        <v>137</v>
      </c>
      <c r="O378" t="s">
        <v>138</v>
      </c>
      <c r="P378">
        <v>300</v>
      </c>
      <c r="Q378" t="s">
        <v>137</v>
      </c>
    </row>
    <row r="379" spans="1:40">
      <c r="A379" s="26">
        <v>41507.634555185185</v>
      </c>
      <c r="B379" t="s">
        <v>128</v>
      </c>
      <c r="C379" t="s">
        <v>124</v>
      </c>
      <c r="D379" t="s">
        <v>353</v>
      </c>
      <c r="E379" t="s">
        <v>131</v>
      </c>
      <c r="F379" t="s">
        <v>132</v>
      </c>
      <c r="G379" t="s">
        <v>133</v>
      </c>
      <c r="H379" t="s">
        <v>140</v>
      </c>
      <c r="I379">
        <v>49</v>
      </c>
      <c r="J379" t="s">
        <v>137</v>
      </c>
      <c r="K379" t="s">
        <v>141</v>
      </c>
      <c r="L379">
        <v>130</v>
      </c>
      <c r="M379" t="s">
        <v>137</v>
      </c>
      <c r="N379" t="s">
        <v>142</v>
      </c>
      <c r="O379">
        <v>180</v>
      </c>
      <c r="P379" t="s">
        <v>137</v>
      </c>
      <c r="Q379" t="s">
        <v>143</v>
      </c>
      <c r="R379">
        <v>140</v>
      </c>
      <c r="S379" t="s">
        <v>137</v>
      </c>
      <c r="T379" t="s">
        <v>144</v>
      </c>
      <c r="U379">
        <v>80</v>
      </c>
      <c r="V379" t="s">
        <v>137</v>
      </c>
      <c r="W379" t="s">
        <v>145</v>
      </c>
      <c r="X379">
        <v>101</v>
      </c>
      <c r="Y379" t="s">
        <v>137</v>
      </c>
      <c r="Z379" t="s">
        <v>146</v>
      </c>
      <c r="AA379">
        <v>190</v>
      </c>
      <c r="AB379" t="s">
        <v>137</v>
      </c>
      <c r="AC379" t="s">
        <v>147</v>
      </c>
      <c r="AD379">
        <v>20</v>
      </c>
      <c r="AE379" t="s">
        <v>137</v>
      </c>
    </row>
    <row r="380" spans="1:40">
      <c r="A380" s="26">
        <v>41507.634555185185</v>
      </c>
      <c r="B380" t="s">
        <v>128</v>
      </c>
      <c r="C380" t="s">
        <v>124</v>
      </c>
      <c r="D380" t="s">
        <v>354</v>
      </c>
    </row>
    <row r="381" spans="1:40">
      <c r="A381" s="26">
        <v>41507.634555185185</v>
      </c>
      <c r="B381" t="s">
        <v>128</v>
      </c>
      <c r="C381" t="s">
        <v>124</v>
      </c>
      <c r="D381" t="s">
        <v>355</v>
      </c>
      <c r="E381" t="s">
        <v>131</v>
      </c>
      <c r="F381" t="s">
        <v>132</v>
      </c>
      <c r="G381" t="s">
        <v>133</v>
      </c>
      <c r="H381" t="s">
        <v>150</v>
      </c>
      <c r="I381">
        <v>50</v>
      </c>
      <c r="J381" t="s">
        <v>137</v>
      </c>
      <c r="K381" t="s">
        <v>151</v>
      </c>
      <c r="L381">
        <v>50</v>
      </c>
      <c r="M381" t="s">
        <v>137</v>
      </c>
      <c r="N381" t="s">
        <v>152</v>
      </c>
      <c r="O381">
        <v>50</v>
      </c>
      <c r="P381" t="s">
        <v>137</v>
      </c>
    </row>
    <row r="382" spans="1:40">
      <c r="A382" s="26">
        <v>41507.634555185185</v>
      </c>
      <c r="B382" t="s">
        <v>128</v>
      </c>
      <c r="C382" t="s">
        <v>124</v>
      </c>
      <c r="D382" t="s">
        <v>356</v>
      </c>
      <c r="E382" t="s">
        <v>131</v>
      </c>
      <c r="F382" t="s">
        <v>132</v>
      </c>
      <c r="G382" t="s">
        <v>133</v>
      </c>
      <c r="H382" t="s">
        <v>154</v>
      </c>
      <c r="I382">
        <v>35</v>
      </c>
      <c r="J382" t="s">
        <v>137</v>
      </c>
      <c r="K382" t="s">
        <v>155</v>
      </c>
      <c r="L382">
        <v>5</v>
      </c>
      <c r="M382" t="s">
        <v>137</v>
      </c>
      <c r="N382" t="s">
        <v>156</v>
      </c>
      <c r="O382">
        <v>60</v>
      </c>
      <c r="P382" t="s">
        <v>137</v>
      </c>
    </row>
    <row r="383" spans="1:40">
      <c r="A383" s="26">
        <v>41507.634555185185</v>
      </c>
      <c r="B383" t="s">
        <v>128</v>
      </c>
      <c r="C383" t="s">
        <v>124</v>
      </c>
      <c r="D383" t="s">
        <v>357</v>
      </c>
      <c r="E383" t="s">
        <v>131</v>
      </c>
      <c r="F383" t="s">
        <v>132</v>
      </c>
      <c r="G383" t="s">
        <v>133</v>
      </c>
      <c r="H383" t="s">
        <v>158</v>
      </c>
      <c r="I383">
        <v>1</v>
      </c>
      <c r="J383" t="s">
        <v>137</v>
      </c>
    </row>
    <row r="384" spans="1:40">
      <c r="A384" s="26">
        <v>41507.634555185185</v>
      </c>
      <c r="B384" t="s">
        <v>128</v>
      </c>
      <c r="C384" t="s">
        <v>124</v>
      </c>
      <c r="D384" t="s">
        <v>358</v>
      </c>
      <c r="E384" t="s">
        <v>131</v>
      </c>
      <c r="F384" t="s">
        <v>132</v>
      </c>
      <c r="G384" t="s">
        <v>133</v>
      </c>
      <c r="H384" t="s">
        <v>160</v>
      </c>
      <c r="I384">
        <v>30</v>
      </c>
      <c r="J384" t="s">
        <v>137</v>
      </c>
      <c r="K384" t="s">
        <v>161</v>
      </c>
      <c r="L384">
        <v>30</v>
      </c>
      <c r="M384" t="s">
        <v>137</v>
      </c>
      <c r="N384" t="s">
        <v>162</v>
      </c>
      <c r="O384">
        <v>30</v>
      </c>
      <c r="P384" t="s">
        <v>137</v>
      </c>
      <c r="Q384" t="s">
        <v>163</v>
      </c>
      <c r="R384">
        <v>10</v>
      </c>
      <c r="S384" t="s">
        <v>137</v>
      </c>
      <c r="T384" t="s">
        <v>164</v>
      </c>
      <c r="U384">
        <v>20</v>
      </c>
      <c r="V384" t="s">
        <v>137</v>
      </c>
      <c r="W384" t="s">
        <v>165</v>
      </c>
      <c r="X384">
        <v>20</v>
      </c>
      <c r="Y384" t="s">
        <v>137</v>
      </c>
      <c r="Z384" t="s">
        <v>166</v>
      </c>
      <c r="AA384">
        <v>20</v>
      </c>
      <c r="AB384" t="s">
        <v>137</v>
      </c>
      <c r="AC384" t="s">
        <v>167</v>
      </c>
      <c r="AD384">
        <v>20</v>
      </c>
      <c r="AE384" t="s">
        <v>137</v>
      </c>
      <c r="AF384" t="s">
        <v>168</v>
      </c>
      <c r="AG384">
        <v>115200</v>
      </c>
      <c r="AH384" t="s">
        <v>137</v>
      </c>
      <c r="AI384" t="s">
        <v>169</v>
      </c>
      <c r="AJ384">
        <v>12000</v>
      </c>
      <c r="AK384" t="s">
        <v>137</v>
      </c>
      <c r="AL384" t="s">
        <v>170</v>
      </c>
      <c r="AM384">
        <v>30000</v>
      </c>
      <c r="AN384" t="s">
        <v>137</v>
      </c>
    </row>
    <row r="385" spans="1:40">
      <c r="A385" s="26">
        <v>41507.634555185185</v>
      </c>
      <c r="B385" t="s">
        <v>128</v>
      </c>
      <c r="C385" t="s">
        <v>124</v>
      </c>
      <c r="D385" t="s">
        <v>359</v>
      </c>
      <c r="E385" t="s">
        <v>131</v>
      </c>
      <c r="F385" t="s">
        <v>132</v>
      </c>
      <c r="G385" t="s">
        <v>133</v>
      </c>
      <c r="H385" t="s">
        <v>172</v>
      </c>
      <c r="I385">
        <v>60</v>
      </c>
      <c r="J385" t="s">
        <v>137</v>
      </c>
      <c r="K385" t="s">
        <v>173</v>
      </c>
      <c r="L385">
        <v>40</v>
      </c>
      <c r="M385" t="s">
        <v>137</v>
      </c>
      <c r="N385" t="s">
        <v>174</v>
      </c>
      <c r="O385">
        <v>50</v>
      </c>
      <c r="P385" t="s">
        <v>137</v>
      </c>
      <c r="Q385" t="s">
        <v>175</v>
      </c>
      <c r="R385">
        <v>40</v>
      </c>
      <c r="S385" t="s">
        <v>137</v>
      </c>
      <c r="T385" t="s">
        <v>176</v>
      </c>
      <c r="U385">
        <v>60</v>
      </c>
      <c r="V385" t="s">
        <v>137</v>
      </c>
      <c r="W385" t="s">
        <v>177</v>
      </c>
      <c r="X385">
        <v>50</v>
      </c>
      <c r="Y385" t="s">
        <v>137</v>
      </c>
      <c r="Z385" t="s">
        <v>178</v>
      </c>
      <c r="AA385">
        <v>50</v>
      </c>
      <c r="AB385" t="s">
        <v>137</v>
      </c>
      <c r="AC385" t="s">
        <v>179</v>
      </c>
      <c r="AD385">
        <v>35</v>
      </c>
      <c r="AE385" t="s">
        <v>137</v>
      </c>
      <c r="AF385" t="s">
        <v>180</v>
      </c>
      <c r="AG385">
        <v>8</v>
      </c>
      <c r="AH385" t="s">
        <v>137</v>
      </c>
      <c r="AI385" t="s">
        <v>181</v>
      </c>
      <c r="AJ385">
        <v>90</v>
      </c>
      <c r="AK385" t="s">
        <v>137</v>
      </c>
      <c r="AL385" t="s">
        <v>182</v>
      </c>
      <c r="AM385">
        <v>1</v>
      </c>
      <c r="AN385" t="s">
        <v>137</v>
      </c>
    </row>
    <row r="386" spans="1:40">
      <c r="A386" s="26">
        <v>41507.634555185185</v>
      </c>
      <c r="B386" t="s">
        <v>128</v>
      </c>
      <c r="C386" t="s">
        <v>124</v>
      </c>
      <c r="D386" t="s">
        <v>360</v>
      </c>
      <c r="E386" t="s">
        <v>131</v>
      </c>
      <c r="F386" t="s">
        <v>132</v>
      </c>
      <c r="G386" t="s">
        <v>133</v>
      </c>
      <c r="H386" t="s">
        <v>184</v>
      </c>
      <c r="I386">
        <v>33</v>
      </c>
      <c r="J386" t="s">
        <v>137</v>
      </c>
      <c r="K386" t="s">
        <v>185</v>
      </c>
      <c r="L386">
        <v>33</v>
      </c>
      <c r="M386" t="s">
        <v>137</v>
      </c>
      <c r="N386" t="s">
        <v>186</v>
      </c>
      <c r="O386">
        <v>34</v>
      </c>
      <c r="P386" t="s">
        <v>137</v>
      </c>
      <c r="Q386" t="s">
        <v>164</v>
      </c>
      <c r="R386">
        <v>20</v>
      </c>
      <c r="S386" t="s">
        <v>137</v>
      </c>
      <c r="T386" t="s">
        <v>165</v>
      </c>
      <c r="U386">
        <v>20</v>
      </c>
      <c r="V386" t="s">
        <v>137</v>
      </c>
      <c r="W386" t="s">
        <v>166</v>
      </c>
      <c r="X386">
        <v>20</v>
      </c>
      <c r="Y386" t="s">
        <v>137</v>
      </c>
      <c r="Z386" t="s">
        <v>187</v>
      </c>
      <c r="AA386">
        <v>20</v>
      </c>
      <c r="AB386" t="s">
        <v>137</v>
      </c>
      <c r="AC386" t="s">
        <v>188</v>
      </c>
      <c r="AD386">
        <v>20</v>
      </c>
      <c r="AE386" t="s">
        <v>137</v>
      </c>
      <c r="AF386" t="s">
        <v>189</v>
      </c>
      <c r="AG386">
        <v>20</v>
      </c>
      <c r="AH386" t="s">
        <v>137</v>
      </c>
      <c r="AI386" t="s">
        <v>168</v>
      </c>
      <c r="AJ386">
        <v>115200</v>
      </c>
      <c r="AK386" t="s">
        <v>137</v>
      </c>
      <c r="AL386" t="s">
        <v>169</v>
      </c>
      <c r="AM386">
        <v>12000</v>
      </c>
      <c r="AN386" t="s">
        <v>137</v>
      </c>
    </row>
    <row r="387" spans="1:40">
      <c r="A387" s="26">
        <v>41507.634555185185</v>
      </c>
      <c r="B387" t="s">
        <v>128</v>
      </c>
      <c r="C387" t="s">
        <v>124</v>
      </c>
      <c r="D387" t="s">
        <v>361</v>
      </c>
      <c r="E387" t="s">
        <v>191</v>
      </c>
      <c r="F387" t="s">
        <v>192</v>
      </c>
      <c r="G387" t="s">
        <v>193</v>
      </c>
    </row>
    <row r="388" spans="1:40">
      <c r="A388" s="26">
        <v>41507.634555185185</v>
      </c>
      <c r="B388" t="s">
        <v>128</v>
      </c>
      <c r="C388" t="s">
        <v>124</v>
      </c>
      <c r="D388" t="s">
        <v>362</v>
      </c>
      <c r="E388" t="s">
        <v>191</v>
      </c>
      <c r="F388" t="s">
        <v>363</v>
      </c>
      <c r="G388" t="s">
        <v>364</v>
      </c>
      <c r="H388" t="s">
        <v>365</v>
      </c>
    </row>
    <row r="389" spans="1:40">
      <c r="A389" s="26">
        <v>41507.634555196761</v>
      </c>
      <c r="B389" t="s">
        <v>128</v>
      </c>
      <c r="C389" t="s">
        <v>300</v>
      </c>
      <c r="D389" t="s">
        <v>366</v>
      </c>
    </row>
    <row r="390" spans="1:40">
      <c r="A390" s="26">
        <v>41507.634555196761</v>
      </c>
      <c r="B390" t="s">
        <v>128</v>
      </c>
      <c r="C390" t="s">
        <v>300</v>
      </c>
      <c r="D390" t="s">
        <v>367</v>
      </c>
      <c r="E390" t="s">
        <v>131</v>
      </c>
      <c r="F390" t="s">
        <v>132</v>
      </c>
      <c r="G390" t="s">
        <v>133</v>
      </c>
      <c r="H390" t="s">
        <v>134</v>
      </c>
      <c r="I390">
        <v>240000</v>
      </c>
      <c r="J390" t="s">
        <v>135</v>
      </c>
      <c r="K390">
        <v>240000</v>
      </c>
      <c r="L390" t="s">
        <v>136</v>
      </c>
      <c r="M390">
        <v>500</v>
      </c>
      <c r="N390" t="s">
        <v>137</v>
      </c>
      <c r="O390" t="s">
        <v>138</v>
      </c>
      <c r="P390">
        <v>300</v>
      </c>
      <c r="Q390" t="s">
        <v>137</v>
      </c>
    </row>
    <row r="391" spans="1:40">
      <c r="A391" s="26">
        <v>41507.634555196761</v>
      </c>
      <c r="B391" t="s">
        <v>128</v>
      </c>
      <c r="C391" t="s">
        <v>300</v>
      </c>
      <c r="D391" t="s">
        <v>368</v>
      </c>
      <c r="E391" t="s">
        <v>131</v>
      </c>
      <c r="F391" t="s">
        <v>132</v>
      </c>
      <c r="G391" t="s">
        <v>133</v>
      </c>
      <c r="H391" t="s">
        <v>140</v>
      </c>
      <c r="I391">
        <v>49</v>
      </c>
      <c r="J391" t="s">
        <v>137</v>
      </c>
      <c r="K391" t="s">
        <v>141</v>
      </c>
      <c r="L391">
        <v>130</v>
      </c>
      <c r="M391" t="s">
        <v>137</v>
      </c>
      <c r="N391" t="s">
        <v>142</v>
      </c>
      <c r="O391">
        <v>180</v>
      </c>
      <c r="P391" t="s">
        <v>137</v>
      </c>
      <c r="Q391" t="s">
        <v>143</v>
      </c>
      <c r="R391">
        <v>140</v>
      </c>
      <c r="S391" t="s">
        <v>137</v>
      </c>
      <c r="T391" t="s">
        <v>144</v>
      </c>
      <c r="U391">
        <v>80</v>
      </c>
      <c r="V391" t="s">
        <v>137</v>
      </c>
      <c r="W391" t="s">
        <v>145</v>
      </c>
      <c r="X391">
        <v>101</v>
      </c>
      <c r="Y391" t="s">
        <v>137</v>
      </c>
      <c r="Z391" t="s">
        <v>146</v>
      </c>
      <c r="AA391">
        <v>190</v>
      </c>
      <c r="AB391" t="s">
        <v>137</v>
      </c>
      <c r="AC391" t="s">
        <v>147</v>
      </c>
      <c r="AD391">
        <v>20</v>
      </c>
      <c r="AE391" t="s">
        <v>137</v>
      </c>
    </row>
    <row r="392" spans="1:40">
      <c r="A392" s="26">
        <v>41507.634555196761</v>
      </c>
      <c r="B392" t="s">
        <v>128</v>
      </c>
      <c r="C392" t="s">
        <v>300</v>
      </c>
      <c r="D392" t="s">
        <v>369</v>
      </c>
    </row>
    <row r="393" spans="1:40">
      <c r="A393" s="26">
        <v>41507.634555196761</v>
      </c>
      <c r="B393" t="s">
        <v>128</v>
      </c>
      <c r="C393" t="s">
        <v>300</v>
      </c>
      <c r="D393" t="s">
        <v>370</v>
      </c>
      <c r="E393" t="s">
        <v>131</v>
      </c>
      <c r="F393" t="s">
        <v>132</v>
      </c>
      <c r="G393" t="s">
        <v>133</v>
      </c>
      <c r="H393" t="s">
        <v>150</v>
      </c>
      <c r="I393">
        <v>50</v>
      </c>
      <c r="J393" t="s">
        <v>137</v>
      </c>
      <c r="K393" t="s">
        <v>151</v>
      </c>
      <c r="L393">
        <v>50</v>
      </c>
      <c r="M393" t="s">
        <v>137</v>
      </c>
      <c r="N393" t="s">
        <v>152</v>
      </c>
      <c r="O393">
        <v>50</v>
      </c>
      <c r="P393" t="s">
        <v>137</v>
      </c>
    </row>
    <row r="394" spans="1:40">
      <c r="A394" s="26">
        <v>41507.634555196761</v>
      </c>
      <c r="B394" t="s">
        <v>128</v>
      </c>
      <c r="C394" t="s">
        <v>300</v>
      </c>
      <c r="D394" t="s">
        <v>371</v>
      </c>
      <c r="E394" t="s">
        <v>131</v>
      </c>
      <c r="F394" t="s">
        <v>132</v>
      </c>
      <c r="G394" t="s">
        <v>133</v>
      </c>
      <c r="H394" t="s">
        <v>154</v>
      </c>
      <c r="I394">
        <v>35</v>
      </c>
      <c r="J394" t="s">
        <v>137</v>
      </c>
      <c r="K394" t="s">
        <v>155</v>
      </c>
      <c r="L394">
        <v>5</v>
      </c>
      <c r="M394" t="s">
        <v>137</v>
      </c>
      <c r="N394" t="s">
        <v>156</v>
      </c>
      <c r="O394">
        <v>60</v>
      </c>
      <c r="P394" t="s">
        <v>137</v>
      </c>
    </row>
    <row r="395" spans="1:40">
      <c r="A395" s="26">
        <v>41507.634555196761</v>
      </c>
      <c r="B395" t="s">
        <v>128</v>
      </c>
      <c r="C395" t="s">
        <v>300</v>
      </c>
      <c r="D395" t="s">
        <v>372</v>
      </c>
      <c r="E395" t="s">
        <v>131</v>
      </c>
      <c r="F395" t="s">
        <v>132</v>
      </c>
      <c r="G395" t="s">
        <v>133</v>
      </c>
      <c r="H395" t="s">
        <v>158</v>
      </c>
      <c r="I395">
        <v>1</v>
      </c>
      <c r="J395" t="s">
        <v>137</v>
      </c>
    </row>
    <row r="396" spans="1:40">
      <c r="A396" s="26">
        <v>41507.634555196761</v>
      </c>
      <c r="B396" t="s">
        <v>128</v>
      </c>
      <c r="C396" t="s">
        <v>300</v>
      </c>
      <c r="D396" t="s">
        <v>373</v>
      </c>
      <c r="E396" t="s">
        <v>131</v>
      </c>
      <c r="F396" t="s">
        <v>132</v>
      </c>
      <c r="G396" t="s">
        <v>133</v>
      </c>
      <c r="H396" t="s">
        <v>160</v>
      </c>
      <c r="I396">
        <v>30</v>
      </c>
      <c r="J396" t="s">
        <v>137</v>
      </c>
      <c r="K396" t="s">
        <v>161</v>
      </c>
      <c r="L396">
        <v>30</v>
      </c>
      <c r="M396" t="s">
        <v>137</v>
      </c>
      <c r="N396" t="s">
        <v>162</v>
      </c>
      <c r="O396">
        <v>30</v>
      </c>
      <c r="P396" t="s">
        <v>137</v>
      </c>
      <c r="Q396" t="s">
        <v>163</v>
      </c>
      <c r="R396">
        <v>10</v>
      </c>
      <c r="S396" t="s">
        <v>137</v>
      </c>
      <c r="T396" t="s">
        <v>164</v>
      </c>
      <c r="U396">
        <v>20</v>
      </c>
      <c r="V396" t="s">
        <v>137</v>
      </c>
      <c r="W396" t="s">
        <v>165</v>
      </c>
      <c r="X396">
        <v>20</v>
      </c>
      <c r="Y396" t="s">
        <v>137</v>
      </c>
      <c r="Z396" t="s">
        <v>166</v>
      </c>
      <c r="AA396">
        <v>20</v>
      </c>
      <c r="AB396" t="s">
        <v>137</v>
      </c>
      <c r="AC396" t="s">
        <v>167</v>
      </c>
      <c r="AD396">
        <v>20</v>
      </c>
      <c r="AE396" t="s">
        <v>137</v>
      </c>
      <c r="AF396" t="s">
        <v>168</v>
      </c>
      <c r="AG396">
        <v>115200</v>
      </c>
      <c r="AH396" t="s">
        <v>137</v>
      </c>
      <c r="AI396" t="s">
        <v>169</v>
      </c>
      <c r="AJ396">
        <v>12000</v>
      </c>
      <c r="AK396" t="s">
        <v>137</v>
      </c>
      <c r="AL396" t="s">
        <v>170</v>
      </c>
      <c r="AM396">
        <v>30000</v>
      </c>
      <c r="AN396" t="s">
        <v>137</v>
      </c>
    </row>
    <row r="397" spans="1:40">
      <c r="A397" s="26">
        <v>41507.634555196761</v>
      </c>
      <c r="B397" t="s">
        <v>128</v>
      </c>
      <c r="C397" t="s">
        <v>300</v>
      </c>
      <c r="D397" t="s">
        <v>374</v>
      </c>
      <c r="E397" t="s">
        <v>131</v>
      </c>
      <c r="F397" t="s">
        <v>132</v>
      </c>
      <c r="G397" t="s">
        <v>133</v>
      </c>
      <c r="H397" t="s">
        <v>172</v>
      </c>
      <c r="I397">
        <v>60</v>
      </c>
      <c r="J397" t="s">
        <v>137</v>
      </c>
      <c r="K397" t="s">
        <v>173</v>
      </c>
      <c r="L397">
        <v>40</v>
      </c>
      <c r="M397" t="s">
        <v>137</v>
      </c>
      <c r="N397" t="s">
        <v>174</v>
      </c>
      <c r="O397">
        <v>50</v>
      </c>
      <c r="P397" t="s">
        <v>137</v>
      </c>
      <c r="Q397" t="s">
        <v>175</v>
      </c>
      <c r="R397">
        <v>40</v>
      </c>
      <c r="S397" t="s">
        <v>137</v>
      </c>
      <c r="T397" t="s">
        <v>176</v>
      </c>
      <c r="U397">
        <v>60</v>
      </c>
      <c r="V397" t="s">
        <v>137</v>
      </c>
      <c r="W397" t="s">
        <v>177</v>
      </c>
      <c r="X397">
        <v>50</v>
      </c>
      <c r="Y397" t="s">
        <v>137</v>
      </c>
      <c r="Z397" t="s">
        <v>178</v>
      </c>
      <c r="AA397">
        <v>50</v>
      </c>
      <c r="AB397" t="s">
        <v>137</v>
      </c>
      <c r="AC397" t="s">
        <v>179</v>
      </c>
      <c r="AD397">
        <v>35</v>
      </c>
      <c r="AE397" t="s">
        <v>137</v>
      </c>
      <c r="AF397" t="s">
        <v>180</v>
      </c>
      <c r="AG397">
        <v>8</v>
      </c>
      <c r="AH397" t="s">
        <v>137</v>
      </c>
      <c r="AI397" t="s">
        <v>181</v>
      </c>
      <c r="AJ397">
        <v>90</v>
      </c>
      <c r="AK397" t="s">
        <v>137</v>
      </c>
      <c r="AL397" t="s">
        <v>182</v>
      </c>
      <c r="AM397">
        <v>1</v>
      </c>
      <c r="AN397" t="s">
        <v>137</v>
      </c>
    </row>
    <row r="398" spans="1:40">
      <c r="A398" s="26">
        <v>41507.634555196761</v>
      </c>
      <c r="B398" t="s">
        <v>128</v>
      </c>
      <c r="C398" t="s">
        <v>300</v>
      </c>
      <c r="D398" t="s">
        <v>375</v>
      </c>
      <c r="E398" t="s">
        <v>131</v>
      </c>
      <c r="F398" t="s">
        <v>132</v>
      </c>
      <c r="G398" t="s">
        <v>133</v>
      </c>
      <c r="H398" t="s">
        <v>184</v>
      </c>
      <c r="I398">
        <v>33</v>
      </c>
      <c r="J398" t="s">
        <v>137</v>
      </c>
      <c r="K398" t="s">
        <v>185</v>
      </c>
      <c r="L398">
        <v>33</v>
      </c>
      <c r="M398" t="s">
        <v>137</v>
      </c>
      <c r="N398" t="s">
        <v>186</v>
      </c>
      <c r="O398">
        <v>34</v>
      </c>
      <c r="P398" t="s">
        <v>137</v>
      </c>
      <c r="Q398" t="s">
        <v>164</v>
      </c>
      <c r="R398">
        <v>20</v>
      </c>
      <c r="S398" t="s">
        <v>137</v>
      </c>
      <c r="T398" t="s">
        <v>165</v>
      </c>
      <c r="U398">
        <v>20</v>
      </c>
      <c r="V398" t="s">
        <v>137</v>
      </c>
      <c r="W398" t="s">
        <v>166</v>
      </c>
      <c r="X398">
        <v>20</v>
      </c>
      <c r="Y398" t="s">
        <v>137</v>
      </c>
      <c r="Z398" t="s">
        <v>187</v>
      </c>
      <c r="AA398">
        <v>20</v>
      </c>
      <c r="AB398" t="s">
        <v>137</v>
      </c>
      <c r="AC398" t="s">
        <v>188</v>
      </c>
      <c r="AD398">
        <v>20</v>
      </c>
      <c r="AE398" t="s">
        <v>137</v>
      </c>
      <c r="AF398" t="s">
        <v>189</v>
      </c>
      <c r="AG398">
        <v>20</v>
      </c>
      <c r="AH398" t="s">
        <v>137</v>
      </c>
      <c r="AI398" t="s">
        <v>168</v>
      </c>
      <c r="AJ398">
        <v>115200</v>
      </c>
      <c r="AK398" t="s">
        <v>137</v>
      </c>
      <c r="AL398" t="s">
        <v>169</v>
      </c>
      <c r="AM398">
        <v>12000</v>
      </c>
      <c r="AN398" t="s">
        <v>137</v>
      </c>
    </row>
    <row r="399" spans="1:40">
      <c r="A399" s="26">
        <v>41507.634555196761</v>
      </c>
      <c r="B399" t="s">
        <v>128</v>
      </c>
      <c r="C399" t="s">
        <v>300</v>
      </c>
      <c r="D399" t="s">
        <v>376</v>
      </c>
      <c r="E399" t="s">
        <v>191</v>
      </c>
      <c r="F399" t="s">
        <v>192</v>
      </c>
      <c r="G399" t="s">
        <v>193</v>
      </c>
    </row>
    <row r="400" spans="1:40">
      <c r="A400" s="26">
        <v>41507.634555196761</v>
      </c>
      <c r="B400" t="s">
        <v>128</v>
      </c>
      <c r="C400" t="s">
        <v>300</v>
      </c>
      <c r="D400" t="s">
        <v>377</v>
      </c>
      <c r="E400" t="s">
        <v>191</v>
      </c>
      <c r="F400" t="s">
        <v>378</v>
      </c>
      <c r="G400" t="s">
        <v>379</v>
      </c>
      <c r="H400" t="s">
        <v>380</v>
      </c>
    </row>
    <row r="401" spans="1:40">
      <c r="A401" s="26">
        <v>41507.634555370372</v>
      </c>
      <c r="B401" t="s">
        <v>128</v>
      </c>
      <c r="C401" t="s">
        <v>124</v>
      </c>
      <c r="D401" t="s">
        <v>381</v>
      </c>
    </row>
    <row r="402" spans="1:40">
      <c r="A402" s="26">
        <v>41507.634555370372</v>
      </c>
      <c r="B402" t="s">
        <v>128</v>
      </c>
      <c r="C402" t="s">
        <v>124</v>
      </c>
      <c r="D402" t="s">
        <v>382</v>
      </c>
      <c r="E402" t="s">
        <v>131</v>
      </c>
      <c r="F402" t="s">
        <v>132</v>
      </c>
      <c r="G402" t="s">
        <v>133</v>
      </c>
      <c r="H402" t="s">
        <v>134</v>
      </c>
      <c r="I402">
        <v>240000</v>
      </c>
      <c r="J402" t="s">
        <v>135</v>
      </c>
      <c r="K402">
        <v>240000</v>
      </c>
      <c r="L402" t="s">
        <v>136</v>
      </c>
      <c r="M402">
        <v>500</v>
      </c>
      <c r="N402" t="s">
        <v>137</v>
      </c>
      <c r="O402" t="s">
        <v>138</v>
      </c>
      <c r="P402">
        <v>300</v>
      </c>
      <c r="Q402" t="s">
        <v>137</v>
      </c>
    </row>
    <row r="403" spans="1:40">
      <c r="A403" s="26">
        <v>41507.634555370372</v>
      </c>
      <c r="B403" t="s">
        <v>128</v>
      </c>
      <c r="C403" t="s">
        <v>124</v>
      </c>
      <c r="D403" t="s">
        <v>383</v>
      </c>
      <c r="E403" t="s">
        <v>131</v>
      </c>
      <c r="F403" t="s">
        <v>132</v>
      </c>
      <c r="G403" t="s">
        <v>133</v>
      </c>
      <c r="H403" t="s">
        <v>140</v>
      </c>
      <c r="I403">
        <v>49</v>
      </c>
      <c r="J403" t="s">
        <v>137</v>
      </c>
      <c r="K403" t="s">
        <v>141</v>
      </c>
      <c r="L403">
        <v>130</v>
      </c>
      <c r="M403" t="s">
        <v>137</v>
      </c>
      <c r="N403" t="s">
        <v>142</v>
      </c>
      <c r="O403">
        <v>180</v>
      </c>
      <c r="P403" t="s">
        <v>137</v>
      </c>
      <c r="Q403" t="s">
        <v>143</v>
      </c>
      <c r="R403">
        <v>140</v>
      </c>
      <c r="S403" t="s">
        <v>137</v>
      </c>
      <c r="T403" t="s">
        <v>144</v>
      </c>
      <c r="U403">
        <v>80</v>
      </c>
      <c r="V403" t="s">
        <v>137</v>
      </c>
      <c r="W403" t="s">
        <v>145</v>
      </c>
      <c r="X403">
        <v>101</v>
      </c>
      <c r="Y403" t="s">
        <v>137</v>
      </c>
      <c r="Z403" t="s">
        <v>146</v>
      </c>
      <c r="AA403">
        <v>190</v>
      </c>
      <c r="AB403" t="s">
        <v>137</v>
      </c>
      <c r="AC403" t="s">
        <v>147</v>
      </c>
      <c r="AD403">
        <v>20</v>
      </c>
      <c r="AE403" t="s">
        <v>137</v>
      </c>
    </row>
    <row r="404" spans="1:40">
      <c r="A404" s="26">
        <v>41507.634555370372</v>
      </c>
      <c r="B404" t="s">
        <v>128</v>
      </c>
      <c r="C404" t="s">
        <v>124</v>
      </c>
      <c r="D404" t="s">
        <v>384</v>
      </c>
    </row>
    <row r="405" spans="1:40">
      <c r="A405" s="26">
        <v>41507.634555370372</v>
      </c>
      <c r="B405" t="s">
        <v>128</v>
      </c>
      <c r="C405" t="s">
        <v>124</v>
      </c>
      <c r="D405" t="s">
        <v>385</v>
      </c>
      <c r="E405" t="s">
        <v>131</v>
      </c>
      <c r="F405" t="s">
        <v>132</v>
      </c>
      <c r="G405" t="s">
        <v>133</v>
      </c>
      <c r="H405" t="s">
        <v>150</v>
      </c>
      <c r="I405">
        <v>50</v>
      </c>
      <c r="J405" t="s">
        <v>137</v>
      </c>
      <c r="K405" t="s">
        <v>151</v>
      </c>
      <c r="L405">
        <v>50</v>
      </c>
      <c r="M405" t="s">
        <v>137</v>
      </c>
      <c r="N405" t="s">
        <v>152</v>
      </c>
      <c r="O405">
        <v>50</v>
      </c>
      <c r="P405" t="s">
        <v>137</v>
      </c>
    </row>
    <row r="406" spans="1:40">
      <c r="A406" s="26">
        <v>41507.634555370372</v>
      </c>
      <c r="B406" t="s">
        <v>128</v>
      </c>
      <c r="C406" t="s">
        <v>124</v>
      </c>
      <c r="D406" t="s">
        <v>386</v>
      </c>
      <c r="E406" t="s">
        <v>131</v>
      </c>
      <c r="F406" t="s">
        <v>132</v>
      </c>
      <c r="G406" t="s">
        <v>133</v>
      </c>
      <c r="H406" t="s">
        <v>154</v>
      </c>
      <c r="I406">
        <v>35</v>
      </c>
      <c r="J406" t="s">
        <v>137</v>
      </c>
      <c r="K406" t="s">
        <v>155</v>
      </c>
      <c r="L406">
        <v>5</v>
      </c>
      <c r="M406" t="s">
        <v>137</v>
      </c>
      <c r="N406" t="s">
        <v>156</v>
      </c>
      <c r="O406">
        <v>60</v>
      </c>
      <c r="P406" t="s">
        <v>137</v>
      </c>
    </row>
    <row r="407" spans="1:40">
      <c r="A407" s="26">
        <v>41507.634555370372</v>
      </c>
      <c r="B407" t="s">
        <v>128</v>
      </c>
      <c r="C407" t="s">
        <v>124</v>
      </c>
      <c r="D407" t="s">
        <v>387</v>
      </c>
      <c r="E407" t="s">
        <v>131</v>
      </c>
      <c r="F407" t="s">
        <v>132</v>
      </c>
      <c r="G407" t="s">
        <v>133</v>
      </c>
      <c r="H407" t="s">
        <v>158</v>
      </c>
      <c r="I407">
        <v>1</v>
      </c>
      <c r="J407" t="s">
        <v>137</v>
      </c>
    </row>
    <row r="408" spans="1:40">
      <c r="A408" s="26">
        <v>41507.634555370372</v>
      </c>
      <c r="B408" t="s">
        <v>128</v>
      </c>
      <c r="C408" t="s">
        <v>124</v>
      </c>
      <c r="D408" t="s">
        <v>388</v>
      </c>
      <c r="E408" t="s">
        <v>131</v>
      </c>
      <c r="F408" t="s">
        <v>132</v>
      </c>
      <c r="G408" t="s">
        <v>133</v>
      </c>
      <c r="H408" t="s">
        <v>160</v>
      </c>
      <c r="I408">
        <v>30</v>
      </c>
      <c r="J408" t="s">
        <v>137</v>
      </c>
      <c r="K408" t="s">
        <v>161</v>
      </c>
      <c r="L408">
        <v>30</v>
      </c>
      <c r="M408" t="s">
        <v>137</v>
      </c>
      <c r="N408" t="s">
        <v>162</v>
      </c>
      <c r="O408">
        <v>30</v>
      </c>
      <c r="P408" t="s">
        <v>137</v>
      </c>
      <c r="Q408" t="s">
        <v>163</v>
      </c>
      <c r="R408">
        <v>10</v>
      </c>
      <c r="S408" t="s">
        <v>137</v>
      </c>
      <c r="T408" t="s">
        <v>164</v>
      </c>
      <c r="U408">
        <v>20</v>
      </c>
      <c r="V408" t="s">
        <v>137</v>
      </c>
      <c r="W408" t="s">
        <v>165</v>
      </c>
      <c r="X408">
        <v>20</v>
      </c>
      <c r="Y408" t="s">
        <v>137</v>
      </c>
      <c r="Z408" t="s">
        <v>166</v>
      </c>
      <c r="AA408">
        <v>20</v>
      </c>
      <c r="AB408" t="s">
        <v>137</v>
      </c>
      <c r="AC408" t="s">
        <v>167</v>
      </c>
      <c r="AD408">
        <v>20</v>
      </c>
      <c r="AE408" t="s">
        <v>137</v>
      </c>
      <c r="AF408" t="s">
        <v>168</v>
      </c>
      <c r="AG408">
        <v>115200</v>
      </c>
      <c r="AH408" t="s">
        <v>137</v>
      </c>
      <c r="AI408" t="s">
        <v>169</v>
      </c>
      <c r="AJ408">
        <v>12000</v>
      </c>
      <c r="AK408" t="s">
        <v>137</v>
      </c>
      <c r="AL408" t="s">
        <v>170</v>
      </c>
      <c r="AM408">
        <v>30000</v>
      </c>
      <c r="AN408" t="s">
        <v>137</v>
      </c>
    </row>
    <row r="409" spans="1:40">
      <c r="A409" s="26">
        <v>41507.634555370372</v>
      </c>
      <c r="B409" t="s">
        <v>128</v>
      </c>
      <c r="C409" t="s">
        <v>124</v>
      </c>
      <c r="D409" t="s">
        <v>389</v>
      </c>
      <c r="E409" t="s">
        <v>131</v>
      </c>
      <c r="F409" t="s">
        <v>132</v>
      </c>
      <c r="G409" t="s">
        <v>133</v>
      </c>
      <c r="H409" t="s">
        <v>172</v>
      </c>
      <c r="I409">
        <v>60</v>
      </c>
      <c r="J409" t="s">
        <v>137</v>
      </c>
      <c r="K409" t="s">
        <v>173</v>
      </c>
      <c r="L409">
        <v>40</v>
      </c>
      <c r="M409" t="s">
        <v>137</v>
      </c>
      <c r="N409" t="s">
        <v>174</v>
      </c>
      <c r="O409">
        <v>50</v>
      </c>
      <c r="P409" t="s">
        <v>137</v>
      </c>
      <c r="Q409" t="s">
        <v>175</v>
      </c>
      <c r="R409">
        <v>40</v>
      </c>
      <c r="S409" t="s">
        <v>137</v>
      </c>
      <c r="T409" t="s">
        <v>176</v>
      </c>
      <c r="U409">
        <v>60</v>
      </c>
      <c r="V409" t="s">
        <v>137</v>
      </c>
      <c r="W409" t="s">
        <v>177</v>
      </c>
      <c r="X409">
        <v>50</v>
      </c>
      <c r="Y409" t="s">
        <v>137</v>
      </c>
      <c r="Z409" t="s">
        <v>178</v>
      </c>
      <c r="AA409">
        <v>50</v>
      </c>
      <c r="AB409" t="s">
        <v>137</v>
      </c>
      <c r="AC409" t="s">
        <v>179</v>
      </c>
      <c r="AD409">
        <v>35</v>
      </c>
      <c r="AE409" t="s">
        <v>137</v>
      </c>
      <c r="AF409" t="s">
        <v>180</v>
      </c>
      <c r="AG409">
        <v>8</v>
      </c>
      <c r="AH409" t="s">
        <v>137</v>
      </c>
      <c r="AI409" t="s">
        <v>181</v>
      </c>
      <c r="AJ409">
        <v>90</v>
      </c>
      <c r="AK409" t="s">
        <v>137</v>
      </c>
      <c r="AL409" t="s">
        <v>182</v>
      </c>
      <c r="AM409">
        <v>1</v>
      </c>
      <c r="AN409" t="s">
        <v>137</v>
      </c>
    </row>
    <row r="410" spans="1:40">
      <c r="A410" s="26">
        <v>41507.634555370372</v>
      </c>
      <c r="B410" t="s">
        <v>128</v>
      </c>
      <c r="C410" t="s">
        <v>124</v>
      </c>
      <c r="D410" t="s">
        <v>390</v>
      </c>
      <c r="E410" t="s">
        <v>131</v>
      </c>
      <c r="F410" t="s">
        <v>132</v>
      </c>
      <c r="G410" t="s">
        <v>133</v>
      </c>
      <c r="H410" t="s">
        <v>184</v>
      </c>
      <c r="I410">
        <v>33</v>
      </c>
      <c r="J410" t="s">
        <v>137</v>
      </c>
      <c r="K410" t="s">
        <v>185</v>
      </c>
      <c r="L410">
        <v>33</v>
      </c>
      <c r="M410" t="s">
        <v>137</v>
      </c>
      <c r="N410" t="s">
        <v>186</v>
      </c>
      <c r="O410">
        <v>34</v>
      </c>
      <c r="P410" t="s">
        <v>137</v>
      </c>
      <c r="Q410" t="s">
        <v>164</v>
      </c>
      <c r="R410">
        <v>20</v>
      </c>
      <c r="S410" t="s">
        <v>137</v>
      </c>
      <c r="T410" t="s">
        <v>165</v>
      </c>
      <c r="U410">
        <v>20</v>
      </c>
      <c r="V410" t="s">
        <v>137</v>
      </c>
      <c r="W410" t="s">
        <v>166</v>
      </c>
      <c r="X410">
        <v>20</v>
      </c>
      <c r="Y410" t="s">
        <v>137</v>
      </c>
      <c r="Z410" t="s">
        <v>187</v>
      </c>
      <c r="AA410">
        <v>20</v>
      </c>
      <c r="AB410" t="s">
        <v>137</v>
      </c>
      <c r="AC410" t="s">
        <v>188</v>
      </c>
      <c r="AD410">
        <v>20</v>
      </c>
      <c r="AE410" t="s">
        <v>137</v>
      </c>
      <c r="AF410" t="s">
        <v>189</v>
      </c>
      <c r="AG410">
        <v>20</v>
      </c>
      <c r="AH410" t="s">
        <v>137</v>
      </c>
      <c r="AI410" t="s">
        <v>168</v>
      </c>
      <c r="AJ410">
        <v>115200</v>
      </c>
      <c r="AK410" t="s">
        <v>137</v>
      </c>
      <c r="AL410" t="s">
        <v>169</v>
      </c>
      <c r="AM410">
        <v>12000</v>
      </c>
      <c r="AN410" t="s">
        <v>137</v>
      </c>
    </row>
    <row r="411" spans="1:40">
      <c r="A411" s="26">
        <v>41507.634555370372</v>
      </c>
      <c r="B411" t="s">
        <v>128</v>
      </c>
      <c r="C411" t="s">
        <v>124</v>
      </c>
      <c r="D411" t="s">
        <v>391</v>
      </c>
      <c r="E411" t="s">
        <v>191</v>
      </c>
      <c r="F411" t="s">
        <v>192</v>
      </c>
      <c r="G411" t="s">
        <v>193</v>
      </c>
    </row>
    <row r="412" spans="1:40">
      <c r="A412" s="26">
        <v>41507.634555370372</v>
      </c>
      <c r="B412" t="s">
        <v>128</v>
      </c>
      <c r="C412" t="s">
        <v>124</v>
      </c>
      <c r="D412" t="s">
        <v>392</v>
      </c>
      <c r="E412" t="s">
        <v>191</v>
      </c>
      <c r="F412" t="s">
        <v>393</v>
      </c>
      <c r="G412" t="s">
        <v>394</v>
      </c>
      <c r="H412" t="s">
        <v>395</v>
      </c>
    </row>
    <row r="413" spans="1:40">
      <c r="A413" s="26">
        <v>41507.634555370372</v>
      </c>
      <c r="B413" t="s">
        <v>126</v>
      </c>
      <c r="C413" t="s">
        <v>396</v>
      </c>
      <c r="D413" t="s">
        <v>214</v>
      </c>
    </row>
    <row r="414" spans="1:40">
      <c r="A414" s="26">
        <v>41507.634555381941</v>
      </c>
      <c r="B414" t="s">
        <v>128</v>
      </c>
      <c r="C414" t="s">
        <v>300</v>
      </c>
      <c r="D414" t="s">
        <v>397</v>
      </c>
    </row>
    <row r="415" spans="1:40">
      <c r="A415" s="26">
        <v>41507.634555381941</v>
      </c>
      <c r="B415" t="s">
        <v>128</v>
      </c>
      <c r="C415" t="s">
        <v>300</v>
      </c>
      <c r="D415" t="s">
        <v>398</v>
      </c>
      <c r="E415" t="s">
        <v>131</v>
      </c>
      <c r="F415" t="s">
        <v>132</v>
      </c>
      <c r="G415" t="s">
        <v>133</v>
      </c>
      <c r="H415" t="s">
        <v>134</v>
      </c>
      <c r="I415">
        <v>240000</v>
      </c>
      <c r="J415" t="s">
        <v>135</v>
      </c>
      <c r="K415">
        <v>240000</v>
      </c>
      <c r="L415" t="s">
        <v>136</v>
      </c>
      <c r="M415">
        <v>500</v>
      </c>
      <c r="N415" t="s">
        <v>137</v>
      </c>
      <c r="O415" t="s">
        <v>138</v>
      </c>
      <c r="P415">
        <v>300</v>
      </c>
      <c r="Q415" t="s">
        <v>137</v>
      </c>
    </row>
    <row r="416" spans="1:40">
      <c r="A416" s="26">
        <v>41507.634555381941</v>
      </c>
      <c r="B416" t="s">
        <v>128</v>
      </c>
      <c r="C416" t="s">
        <v>300</v>
      </c>
      <c r="D416" t="s">
        <v>399</v>
      </c>
      <c r="E416" t="s">
        <v>131</v>
      </c>
      <c r="F416" t="s">
        <v>132</v>
      </c>
      <c r="G416" t="s">
        <v>133</v>
      </c>
      <c r="H416" t="s">
        <v>140</v>
      </c>
      <c r="I416">
        <v>49</v>
      </c>
      <c r="J416" t="s">
        <v>137</v>
      </c>
      <c r="K416" t="s">
        <v>141</v>
      </c>
      <c r="L416">
        <v>130</v>
      </c>
      <c r="M416" t="s">
        <v>137</v>
      </c>
      <c r="N416" t="s">
        <v>142</v>
      </c>
      <c r="O416">
        <v>180</v>
      </c>
      <c r="P416" t="s">
        <v>137</v>
      </c>
      <c r="Q416" t="s">
        <v>143</v>
      </c>
      <c r="R416">
        <v>140</v>
      </c>
      <c r="S416" t="s">
        <v>137</v>
      </c>
      <c r="T416" t="s">
        <v>144</v>
      </c>
      <c r="U416">
        <v>80</v>
      </c>
      <c r="V416" t="s">
        <v>137</v>
      </c>
      <c r="W416" t="s">
        <v>145</v>
      </c>
      <c r="X416">
        <v>101</v>
      </c>
      <c r="Y416" t="s">
        <v>137</v>
      </c>
      <c r="Z416" t="s">
        <v>146</v>
      </c>
      <c r="AA416">
        <v>190</v>
      </c>
      <c r="AB416" t="s">
        <v>137</v>
      </c>
      <c r="AC416" t="s">
        <v>147</v>
      </c>
      <c r="AD416">
        <v>20</v>
      </c>
      <c r="AE416" t="s">
        <v>137</v>
      </c>
    </row>
    <row r="417" spans="1:40">
      <c r="A417" s="26">
        <v>41507.634555381941</v>
      </c>
      <c r="B417" t="s">
        <v>128</v>
      </c>
      <c r="C417" t="s">
        <v>300</v>
      </c>
      <c r="D417" t="s">
        <v>400</v>
      </c>
    </row>
    <row r="418" spans="1:40">
      <c r="A418" s="26">
        <v>41507.634555381941</v>
      </c>
      <c r="B418" t="s">
        <v>128</v>
      </c>
      <c r="C418" t="s">
        <v>300</v>
      </c>
      <c r="D418" t="s">
        <v>401</v>
      </c>
      <c r="E418" t="s">
        <v>131</v>
      </c>
      <c r="F418" t="s">
        <v>132</v>
      </c>
      <c r="G418" t="s">
        <v>133</v>
      </c>
      <c r="H418" t="s">
        <v>150</v>
      </c>
      <c r="I418">
        <v>50</v>
      </c>
      <c r="J418" t="s">
        <v>137</v>
      </c>
      <c r="K418" t="s">
        <v>151</v>
      </c>
      <c r="L418">
        <v>50</v>
      </c>
      <c r="M418" t="s">
        <v>137</v>
      </c>
      <c r="N418" t="s">
        <v>152</v>
      </c>
      <c r="O418">
        <v>50</v>
      </c>
      <c r="P418" t="s">
        <v>137</v>
      </c>
    </row>
    <row r="419" spans="1:40">
      <c r="A419" s="26">
        <v>41507.634555381941</v>
      </c>
      <c r="B419" t="s">
        <v>128</v>
      </c>
      <c r="C419" t="s">
        <v>300</v>
      </c>
      <c r="D419" t="s">
        <v>402</v>
      </c>
      <c r="E419" t="s">
        <v>131</v>
      </c>
      <c r="F419" t="s">
        <v>132</v>
      </c>
      <c r="G419" t="s">
        <v>133</v>
      </c>
      <c r="H419" t="s">
        <v>154</v>
      </c>
      <c r="I419">
        <v>35</v>
      </c>
      <c r="J419" t="s">
        <v>137</v>
      </c>
      <c r="K419" t="s">
        <v>155</v>
      </c>
      <c r="L419">
        <v>5</v>
      </c>
      <c r="M419" t="s">
        <v>137</v>
      </c>
      <c r="N419" t="s">
        <v>156</v>
      </c>
      <c r="O419">
        <v>60</v>
      </c>
      <c r="P419" t="s">
        <v>137</v>
      </c>
    </row>
    <row r="420" spans="1:40">
      <c r="A420" s="26">
        <v>41507.634555381941</v>
      </c>
      <c r="B420" t="s">
        <v>128</v>
      </c>
      <c r="C420" t="s">
        <v>300</v>
      </c>
      <c r="D420" t="s">
        <v>403</v>
      </c>
      <c r="E420" t="s">
        <v>131</v>
      </c>
      <c r="F420" t="s">
        <v>132</v>
      </c>
      <c r="G420" t="s">
        <v>133</v>
      </c>
      <c r="H420" t="s">
        <v>158</v>
      </c>
      <c r="I420">
        <v>1</v>
      </c>
      <c r="J420" t="s">
        <v>137</v>
      </c>
    </row>
    <row r="421" spans="1:40">
      <c r="A421" s="26">
        <v>41507.634555381941</v>
      </c>
      <c r="B421" t="s">
        <v>128</v>
      </c>
      <c r="C421" t="s">
        <v>300</v>
      </c>
      <c r="D421" t="s">
        <v>404</v>
      </c>
      <c r="E421" t="s">
        <v>131</v>
      </c>
      <c r="F421" t="s">
        <v>132</v>
      </c>
      <c r="G421" t="s">
        <v>133</v>
      </c>
      <c r="H421" t="s">
        <v>160</v>
      </c>
      <c r="I421">
        <v>30</v>
      </c>
      <c r="J421" t="s">
        <v>137</v>
      </c>
      <c r="K421" t="s">
        <v>161</v>
      </c>
      <c r="L421">
        <v>30</v>
      </c>
      <c r="M421" t="s">
        <v>137</v>
      </c>
      <c r="N421" t="s">
        <v>162</v>
      </c>
      <c r="O421">
        <v>30</v>
      </c>
      <c r="P421" t="s">
        <v>137</v>
      </c>
      <c r="Q421" t="s">
        <v>163</v>
      </c>
      <c r="R421">
        <v>10</v>
      </c>
      <c r="S421" t="s">
        <v>137</v>
      </c>
      <c r="T421" t="s">
        <v>164</v>
      </c>
      <c r="U421">
        <v>20</v>
      </c>
      <c r="V421" t="s">
        <v>137</v>
      </c>
      <c r="W421" t="s">
        <v>165</v>
      </c>
      <c r="X421">
        <v>20</v>
      </c>
      <c r="Y421" t="s">
        <v>137</v>
      </c>
      <c r="Z421" t="s">
        <v>166</v>
      </c>
      <c r="AA421">
        <v>20</v>
      </c>
      <c r="AB421" t="s">
        <v>137</v>
      </c>
      <c r="AC421" t="s">
        <v>167</v>
      </c>
      <c r="AD421">
        <v>20</v>
      </c>
      <c r="AE421" t="s">
        <v>137</v>
      </c>
      <c r="AF421" t="s">
        <v>168</v>
      </c>
      <c r="AG421">
        <v>115200</v>
      </c>
      <c r="AH421" t="s">
        <v>137</v>
      </c>
      <c r="AI421" t="s">
        <v>169</v>
      </c>
      <c r="AJ421">
        <v>12000</v>
      </c>
      <c r="AK421" t="s">
        <v>137</v>
      </c>
      <c r="AL421" t="s">
        <v>170</v>
      </c>
      <c r="AM421">
        <v>30000</v>
      </c>
      <c r="AN421" t="s">
        <v>137</v>
      </c>
    </row>
    <row r="422" spans="1:40">
      <c r="A422" s="26">
        <v>41507.634555381941</v>
      </c>
      <c r="B422" t="s">
        <v>128</v>
      </c>
      <c r="C422" t="s">
        <v>300</v>
      </c>
      <c r="D422" t="s">
        <v>405</v>
      </c>
      <c r="E422" t="s">
        <v>131</v>
      </c>
      <c r="F422" t="s">
        <v>132</v>
      </c>
      <c r="G422" t="s">
        <v>133</v>
      </c>
      <c r="H422" t="s">
        <v>172</v>
      </c>
      <c r="I422">
        <v>60</v>
      </c>
      <c r="J422" t="s">
        <v>137</v>
      </c>
      <c r="K422" t="s">
        <v>173</v>
      </c>
      <c r="L422">
        <v>40</v>
      </c>
      <c r="M422" t="s">
        <v>137</v>
      </c>
      <c r="N422" t="s">
        <v>174</v>
      </c>
      <c r="O422">
        <v>50</v>
      </c>
      <c r="P422" t="s">
        <v>137</v>
      </c>
      <c r="Q422" t="s">
        <v>175</v>
      </c>
      <c r="R422">
        <v>40</v>
      </c>
      <c r="S422" t="s">
        <v>137</v>
      </c>
      <c r="T422" t="s">
        <v>176</v>
      </c>
      <c r="U422">
        <v>60</v>
      </c>
      <c r="V422" t="s">
        <v>137</v>
      </c>
      <c r="W422" t="s">
        <v>177</v>
      </c>
      <c r="X422">
        <v>50</v>
      </c>
      <c r="Y422" t="s">
        <v>137</v>
      </c>
      <c r="Z422" t="s">
        <v>178</v>
      </c>
      <c r="AA422">
        <v>50</v>
      </c>
      <c r="AB422" t="s">
        <v>137</v>
      </c>
      <c r="AC422" t="s">
        <v>179</v>
      </c>
      <c r="AD422">
        <v>35</v>
      </c>
      <c r="AE422" t="s">
        <v>137</v>
      </c>
      <c r="AF422" t="s">
        <v>180</v>
      </c>
      <c r="AG422">
        <v>8</v>
      </c>
      <c r="AH422" t="s">
        <v>137</v>
      </c>
      <c r="AI422" t="s">
        <v>181</v>
      </c>
      <c r="AJ422">
        <v>90</v>
      </c>
      <c r="AK422" t="s">
        <v>137</v>
      </c>
      <c r="AL422" t="s">
        <v>182</v>
      </c>
      <c r="AM422">
        <v>1</v>
      </c>
      <c r="AN422" t="s">
        <v>137</v>
      </c>
    </row>
    <row r="423" spans="1:40">
      <c r="A423" s="26">
        <v>41507.634555381941</v>
      </c>
      <c r="B423" t="s">
        <v>128</v>
      </c>
      <c r="C423" t="s">
        <v>300</v>
      </c>
      <c r="D423" t="s">
        <v>406</v>
      </c>
      <c r="E423" t="s">
        <v>131</v>
      </c>
      <c r="F423" t="s">
        <v>132</v>
      </c>
      <c r="G423" t="s">
        <v>133</v>
      </c>
      <c r="H423" t="s">
        <v>184</v>
      </c>
      <c r="I423">
        <v>33</v>
      </c>
      <c r="J423" t="s">
        <v>137</v>
      </c>
      <c r="K423" t="s">
        <v>185</v>
      </c>
      <c r="L423">
        <v>33</v>
      </c>
      <c r="M423" t="s">
        <v>137</v>
      </c>
      <c r="N423" t="s">
        <v>186</v>
      </c>
      <c r="O423">
        <v>34</v>
      </c>
      <c r="P423" t="s">
        <v>137</v>
      </c>
      <c r="Q423" t="s">
        <v>164</v>
      </c>
      <c r="R423">
        <v>20</v>
      </c>
      <c r="S423" t="s">
        <v>137</v>
      </c>
      <c r="T423" t="s">
        <v>165</v>
      </c>
      <c r="U423">
        <v>20</v>
      </c>
      <c r="V423" t="s">
        <v>137</v>
      </c>
      <c r="W423" t="s">
        <v>166</v>
      </c>
      <c r="X423">
        <v>20</v>
      </c>
      <c r="Y423" t="s">
        <v>137</v>
      </c>
      <c r="Z423" t="s">
        <v>187</v>
      </c>
      <c r="AA423">
        <v>20</v>
      </c>
      <c r="AB423" t="s">
        <v>137</v>
      </c>
      <c r="AC423" t="s">
        <v>188</v>
      </c>
      <c r="AD423">
        <v>20</v>
      </c>
      <c r="AE423" t="s">
        <v>137</v>
      </c>
      <c r="AF423" t="s">
        <v>189</v>
      </c>
      <c r="AG423">
        <v>20</v>
      </c>
      <c r="AH423" t="s">
        <v>137</v>
      </c>
      <c r="AI423" t="s">
        <v>168</v>
      </c>
      <c r="AJ423">
        <v>115200</v>
      </c>
      <c r="AK423" t="s">
        <v>137</v>
      </c>
      <c r="AL423" t="s">
        <v>169</v>
      </c>
      <c r="AM423">
        <v>12000</v>
      </c>
      <c r="AN423" t="s">
        <v>137</v>
      </c>
    </row>
    <row r="424" spans="1:40">
      <c r="A424" s="26">
        <v>41507.634555381941</v>
      </c>
      <c r="B424" t="s">
        <v>128</v>
      </c>
      <c r="C424" t="s">
        <v>300</v>
      </c>
      <c r="D424" t="s">
        <v>407</v>
      </c>
      <c r="E424" t="s">
        <v>191</v>
      </c>
      <c r="F424" t="s">
        <v>192</v>
      </c>
      <c r="G424" t="s">
        <v>193</v>
      </c>
    </row>
    <row r="425" spans="1:40">
      <c r="A425" s="26">
        <v>41507.634555381941</v>
      </c>
      <c r="B425" t="s">
        <v>128</v>
      </c>
      <c r="C425" t="s">
        <v>300</v>
      </c>
      <c r="D425" t="s">
        <v>408</v>
      </c>
      <c r="E425" t="s">
        <v>191</v>
      </c>
      <c r="F425" t="s">
        <v>409</v>
      </c>
      <c r="G425" t="s">
        <v>410</v>
      </c>
      <c r="H425" t="s">
        <v>411</v>
      </c>
    </row>
    <row r="426" spans="1:40">
      <c r="A426" s="26">
        <v>41507.634555474535</v>
      </c>
      <c r="B426" t="s">
        <v>123</v>
      </c>
      <c r="C426" t="s">
        <v>412</v>
      </c>
      <c r="D426" t="s">
        <v>125</v>
      </c>
    </row>
    <row r="427" spans="1:40">
      <c r="A427" s="26">
        <v>41507.634555474535</v>
      </c>
      <c r="B427" t="s">
        <v>126</v>
      </c>
      <c r="C427" t="s">
        <v>412</v>
      </c>
      <c r="D427" s="75" t="s">
        <v>301</v>
      </c>
    </row>
    <row r="428" spans="1:40">
      <c r="A428" s="26">
        <v>41507.634555486111</v>
      </c>
      <c r="B428" t="s">
        <v>128</v>
      </c>
      <c r="C428" t="s">
        <v>412</v>
      </c>
      <c r="D428" t="s">
        <v>413</v>
      </c>
    </row>
    <row r="429" spans="1:40">
      <c r="A429" s="26">
        <v>41507.634555486111</v>
      </c>
      <c r="B429" t="s">
        <v>128</v>
      </c>
      <c r="C429" t="s">
        <v>412</v>
      </c>
      <c r="D429" t="s">
        <v>414</v>
      </c>
      <c r="E429" t="s">
        <v>131</v>
      </c>
      <c r="F429" t="s">
        <v>132</v>
      </c>
      <c r="G429" t="s">
        <v>133</v>
      </c>
      <c r="H429" t="s">
        <v>134</v>
      </c>
      <c r="I429">
        <v>240000</v>
      </c>
      <c r="J429" t="s">
        <v>135</v>
      </c>
      <c r="K429">
        <v>240000</v>
      </c>
      <c r="L429" t="s">
        <v>136</v>
      </c>
      <c r="M429">
        <v>500</v>
      </c>
      <c r="N429" t="s">
        <v>137</v>
      </c>
      <c r="O429" t="s">
        <v>138</v>
      </c>
      <c r="P429">
        <v>300</v>
      </c>
      <c r="Q429" t="s">
        <v>137</v>
      </c>
    </row>
    <row r="430" spans="1:40">
      <c r="A430" s="26">
        <v>41507.634555486111</v>
      </c>
      <c r="B430" t="s">
        <v>128</v>
      </c>
      <c r="C430" t="s">
        <v>412</v>
      </c>
      <c r="D430" t="s">
        <v>415</v>
      </c>
      <c r="E430" t="s">
        <v>131</v>
      </c>
      <c r="F430" t="s">
        <v>132</v>
      </c>
      <c r="G430" t="s">
        <v>133</v>
      </c>
      <c r="H430" t="s">
        <v>140</v>
      </c>
      <c r="I430">
        <v>49</v>
      </c>
      <c r="J430" t="s">
        <v>137</v>
      </c>
      <c r="K430" t="s">
        <v>141</v>
      </c>
      <c r="L430">
        <v>130</v>
      </c>
      <c r="M430" t="s">
        <v>137</v>
      </c>
      <c r="N430" t="s">
        <v>142</v>
      </c>
      <c r="O430">
        <v>180</v>
      </c>
      <c r="P430" t="s">
        <v>137</v>
      </c>
      <c r="Q430" t="s">
        <v>143</v>
      </c>
      <c r="R430">
        <v>140</v>
      </c>
      <c r="S430" t="s">
        <v>137</v>
      </c>
      <c r="T430" t="s">
        <v>144</v>
      </c>
      <c r="U430">
        <v>80</v>
      </c>
      <c r="V430" t="s">
        <v>137</v>
      </c>
      <c r="W430" t="s">
        <v>145</v>
      </c>
      <c r="X430">
        <v>101</v>
      </c>
      <c r="Y430" t="s">
        <v>137</v>
      </c>
      <c r="Z430" t="s">
        <v>146</v>
      </c>
      <c r="AA430">
        <v>190</v>
      </c>
      <c r="AB430" t="s">
        <v>137</v>
      </c>
      <c r="AC430" t="s">
        <v>147</v>
      </c>
      <c r="AD430">
        <v>20</v>
      </c>
      <c r="AE430" t="s">
        <v>137</v>
      </c>
    </row>
    <row r="431" spans="1:40">
      <c r="A431" s="26">
        <v>41507.634555486111</v>
      </c>
      <c r="B431" t="s">
        <v>128</v>
      </c>
      <c r="C431" t="s">
        <v>412</v>
      </c>
      <c r="D431" t="s">
        <v>416</v>
      </c>
    </row>
    <row r="432" spans="1:40">
      <c r="A432" s="26">
        <v>41507.634555486111</v>
      </c>
      <c r="B432" t="s">
        <v>128</v>
      </c>
      <c r="C432" t="s">
        <v>412</v>
      </c>
      <c r="D432" t="s">
        <v>417</v>
      </c>
      <c r="E432" t="s">
        <v>131</v>
      </c>
      <c r="F432" t="s">
        <v>132</v>
      </c>
      <c r="G432" t="s">
        <v>133</v>
      </c>
      <c r="H432" t="s">
        <v>150</v>
      </c>
      <c r="I432">
        <v>50</v>
      </c>
      <c r="J432" t="s">
        <v>137</v>
      </c>
      <c r="K432" t="s">
        <v>151</v>
      </c>
      <c r="L432">
        <v>50</v>
      </c>
      <c r="M432" t="s">
        <v>137</v>
      </c>
      <c r="N432" t="s">
        <v>152</v>
      </c>
      <c r="O432">
        <v>50</v>
      </c>
      <c r="P432" t="s">
        <v>137</v>
      </c>
    </row>
    <row r="433" spans="1:40">
      <c r="A433" s="26">
        <v>41507.634555486111</v>
      </c>
      <c r="B433" t="s">
        <v>128</v>
      </c>
      <c r="C433" t="s">
        <v>412</v>
      </c>
      <c r="D433" t="s">
        <v>418</v>
      </c>
      <c r="E433" t="s">
        <v>131</v>
      </c>
      <c r="F433" t="s">
        <v>132</v>
      </c>
      <c r="G433" t="s">
        <v>133</v>
      </c>
      <c r="H433" t="s">
        <v>154</v>
      </c>
      <c r="I433">
        <v>35</v>
      </c>
      <c r="J433" t="s">
        <v>137</v>
      </c>
      <c r="K433" t="s">
        <v>155</v>
      </c>
      <c r="L433">
        <v>5</v>
      </c>
      <c r="M433" t="s">
        <v>137</v>
      </c>
      <c r="N433" t="s">
        <v>156</v>
      </c>
      <c r="O433">
        <v>60</v>
      </c>
      <c r="P433" t="s">
        <v>137</v>
      </c>
    </row>
    <row r="434" spans="1:40">
      <c r="A434" s="26">
        <v>41507.634555486111</v>
      </c>
      <c r="B434" t="s">
        <v>128</v>
      </c>
      <c r="C434" t="s">
        <v>412</v>
      </c>
      <c r="D434" t="s">
        <v>419</v>
      </c>
      <c r="E434" t="s">
        <v>131</v>
      </c>
      <c r="F434" t="s">
        <v>132</v>
      </c>
      <c r="G434" t="s">
        <v>133</v>
      </c>
      <c r="H434" t="s">
        <v>158</v>
      </c>
      <c r="I434">
        <v>1</v>
      </c>
      <c r="J434" t="s">
        <v>137</v>
      </c>
    </row>
    <row r="435" spans="1:40">
      <c r="A435" s="26">
        <v>41507.634555486111</v>
      </c>
      <c r="B435" t="s">
        <v>128</v>
      </c>
      <c r="C435" t="s">
        <v>412</v>
      </c>
      <c r="D435" t="s">
        <v>420</v>
      </c>
      <c r="E435" t="s">
        <v>131</v>
      </c>
      <c r="F435" t="s">
        <v>132</v>
      </c>
      <c r="G435" t="s">
        <v>133</v>
      </c>
      <c r="H435" t="s">
        <v>160</v>
      </c>
      <c r="I435">
        <v>30</v>
      </c>
      <c r="J435" t="s">
        <v>137</v>
      </c>
      <c r="K435" t="s">
        <v>161</v>
      </c>
      <c r="L435">
        <v>30</v>
      </c>
      <c r="M435" t="s">
        <v>137</v>
      </c>
      <c r="N435" t="s">
        <v>162</v>
      </c>
      <c r="O435">
        <v>30</v>
      </c>
      <c r="P435" t="s">
        <v>137</v>
      </c>
      <c r="Q435" t="s">
        <v>163</v>
      </c>
      <c r="R435">
        <v>10</v>
      </c>
      <c r="S435" t="s">
        <v>137</v>
      </c>
      <c r="T435" t="s">
        <v>164</v>
      </c>
      <c r="U435">
        <v>20</v>
      </c>
      <c r="V435" t="s">
        <v>137</v>
      </c>
      <c r="W435" t="s">
        <v>165</v>
      </c>
      <c r="X435">
        <v>20</v>
      </c>
      <c r="Y435" t="s">
        <v>137</v>
      </c>
      <c r="Z435" t="s">
        <v>166</v>
      </c>
      <c r="AA435">
        <v>20</v>
      </c>
      <c r="AB435" t="s">
        <v>137</v>
      </c>
      <c r="AC435" t="s">
        <v>167</v>
      </c>
      <c r="AD435">
        <v>20</v>
      </c>
      <c r="AE435" t="s">
        <v>137</v>
      </c>
      <c r="AF435" t="s">
        <v>168</v>
      </c>
      <c r="AG435">
        <v>115200</v>
      </c>
      <c r="AH435" t="s">
        <v>137</v>
      </c>
      <c r="AI435" t="s">
        <v>169</v>
      </c>
      <c r="AJ435">
        <v>12000</v>
      </c>
      <c r="AK435" t="s">
        <v>137</v>
      </c>
      <c r="AL435" t="s">
        <v>170</v>
      </c>
      <c r="AM435">
        <v>30000</v>
      </c>
      <c r="AN435" t="s">
        <v>137</v>
      </c>
    </row>
    <row r="436" spans="1:40">
      <c r="A436" s="26">
        <v>41507.634555486111</v>
      </c>
      <c r="B436" t="s">
        <v>128</v>
      </c>
      <c r="C436" t="s">
        <v>412</v>
      </c>
      <c r="D436" t="s">
        <v>421</v>
      </c>
      <c r="E436" t="s">
        <v>131</v>
      </c>
      <c r="F436" t="s">
        <v>132</v>
      </c>
      <c r="G436" t="s">
        <v>133</v>
      </c>
      <c r="H436" t="s">
        <v>172</v>
      </c>
      <c r="I436">
        <v>60</v>
      </c>
      <c r="J436" t="s">
        <v>137</v>
      </c>
      <c r="K436" t="s">
        <v>173</v>
      </c>
      <c r="L436">
        <v>40</v>
      </c>
      <c r="M436" t="s">
        <v>137</v>
      </c>
      <c r="N436" t="s">
        <v>174</v>
      </c>
      <c r="O436">
        <v>50</v>
      </c>
      <c r="P436" t="s">
        <v>137</v>
      </c>
      <c r="Q436" t="s">
        <v>175</v>
      </c>
      <c r="R436">
        <v>40</v>
      </c>
      <c r="S436" t="s">
        <v>137</v>
      </c>
      <c r="T436" t="s">
        <v>176</v>
      </c>
      <c r="U436">
        <v>60</v>
      </c>
      <c r="V436" t="s">
        <v>137</v>
      </c>
      <c r="W436" t="s">
        <v>177</v>
      </c>
      <c r="X436">
        <v>50</v>
      </c>
      <c r="Y436" t="s">
        <v>137</v>
      </c>
      <c r="Z436" t="s">
        <v>178</v>
      </c>
      <c r="AA436">
        <v>50</v>
      </c>
      <c r="AB436" t="s">
        <v>137</v>
      </c>
      <c r="AC436" t="s">
        <v>179</v>
      </c>
      <c r="AD436">
        <v>35</v>
      </c>
      <c r="AE436" t="s">
        <v>137</v>
      </c>
      <c r="AF436" t="s">
        <v>180</v>
      </c>
      <c r="AG436">
        <v>8</v>
      </c>
      <c r="AH436" t="s">
        <v>137</v>
      </c>
      <c r="AI436" t="s">
        <v>181</v>
      </c>
      <c r="AJ436">
        <v>90</v>
      </c>
      <c r="AK436" t="s">
        <v>137</v>
      </c>
      <c r="AL436" t="s">
        <v>182</v>
      </c>
      <c r="AM436">
        <v>1</v>
      </c>
      <c r="AN436" t="s">
        <v>137</v>
      </c>
    </row>
    <row r="437" spans="1:40">
      <c r="A437" s="26">
        <v>41507.634555486111</v>
      </c>
      <c r="B437" t="s">
        <v>128</v>
      </c>
      <c r="C437" t="s">
        <v>412</v>
      </c>
      <c r="D437" t="s">
        <v>422</v>
      </c>
      <c r="E437" t="s">
        <v>131</v>
      </c>
      <c r="F437" t="s">
        <v>132</v>
      </c>
      <c r="G437" t="s">
        <v>133</v>
      </c>
      <c r="H437" t="s">
        <v>184</v>
      </c>
      <c r="I437">
        <v>33</v>
      </c>
      <c r="J437" t="s">
        <v>137</v>
      </c>
      <c r="K437" t="s">
        <v>185</v>
      </c>
      <c r="L437">
        <v>33</v>
      </c>
      <c r="M437" t="s">
        <v>137</v>
      </c>
      <c r="N437" t="s">
        <v>186</v>
      </c>
      <c r="O437">
        <v>34</v>
      </c>
      <c r="P437" t="s">
        <v>137</v>
      </c>
      <c r="Q437" t="s">
        <v>164</v>
      </c>
      <c r="R437">
        <v>20</v>
      </c>
      <c r="S437" t="s">
        <v>137</v>
      </c>
      <c r="T437" t="s">
        <v>165</v>
      </c>
      <c r="U437">
        <v>20</v>
      </c>
      <c r="V437" t="s">
        <v>137</v>
      </c>
      <c r="W437" t="s">
        <v>166</v>
      </c>
      <c r="X437">
        <v>20</v>
      </c>
      <c r="Y437" t="s">
        <v>137</v>
      </c>
      <c r="Z437" t="s">
        <v>187</v>
      </c>
      <c r="AA437">
        <v>20</v>
      </c>
      <c r="AB437" t="s">
        <v>137</v>
      </c>
      <c r="AC437" t="s">
        <v>188</v>
      </c>
      <c r="AD437">
        <v>20</v>
      </c>
      <c r="AE437" t="s">
        <v>137</v>
      </c>
      <c r="AF437" t="s">
        <v>189</v>
      </c>
      <c r="AG437">
        <v>20</v>
      </c>
      <c r="AH437" t="s">
        <v>137</v>
      </c>
      <c r="AI437" t="s">
        <v>168</v>
      </c>
      <c r="AJ437">
        <v>115200</v>
      </c>
      <c r="AK437" t="s">
        <v>137</v>
      </c>
      <c r="AL437" t="s">
        <v>169</v>
      </c>
      <c r="AM437">
        <v>12000</v>
      </c>
      <c r="AN437" t="s">
        <v>137</v>
      </c>
    </row>
    <row r="438" spans="1:40">
      <c r="A438" s="26">
        <v>41507.634555486111</v>
      </c>
      <c r="B438" t="s">
        <v>128</v>
      </c>
      <c r="C438" t="s">
        <v>412</v>
      </c>
      <c r="D438" t="s">
        <v>423</v>
      </c>
      <c r="E438" t="s">
        <v>191</v>
      </c>
      <c r="F438" t="s">
        <v>192</v>
      </c>
      <c r="G438" t="s">
        <v>193</v>
      </c>
    </row>
    <row r="439" spans="1:40">
      <c r="A439" s="26">
        <v>41507.634555486111</v>
      </c>
      <c r="B439" t="s">
        <v>128</v>
      </c>
      <c r="C439" t="s">
        <v>412</v>
      </c>
      <c r="D439" t="s">
        <v>424</v>
      </c>
      <c r="E439" t="s">
        <v>191</v>
      </c>
      <c r="F439" t="s">
        <v>425</v>
      </c>
      <c r="G439" t="s">
        <v>426</v>
      </c>
      <c r="H439" t="s">
        <v>427</v>
      </c>
    </row>
    <row r="440" spans="1:40">
      <c r="A440" s="26">
        <v>41507.634555543984</v>
      </c>
      <c r="B440" t="s">
        <v>128</v>
      </c>
      <c r="C440" t="s">
        <v>124</v>
      </c>
      <c r="D440" t="s">
        <v>428</v>
      </c>
    </row>
    <row r="441" spans="1:40">
      <c r="A441" s="26">
        <v>41507.634555543984</v>
      </c>
      <c r="B441" t="s">
        <v>128</v>
      </c>
      <c r="C441" t="s">
        <v>124</v>
      </c>
      <c r="D441" t="s">
        <v>429</v>
      </c>
      <c r="E441" t="s">
        <v>131</v>
      </c>
      <c r="F441" t="s">
        <v>132</v>
      </c>
      <c r="G441" t="s">
        <v>133</v>
      </c>
      <c r="H441" t="s">
        <v>134</v>
      </c>
      <c r="I441">
        <v>240000</v>
      </c>
      <c r="J441" t="s">
        <v>135</v>
      </c>
      <c r="K441">
        <v>240000</v>
      </c>
      <c r="L441" t="s">
        <v>136</v>
      </c>
      <c r="M441">
        <v>500</v>
      </c>
      <c r="N441" t="s">
        <v>137</v>
      </c>
      <c r="O441" t="s">
        <v>138</v>
      </c>
      <c r="P441">
        <v>300</v>
      </c>
      <c r="Q441" t="s">
        <v>137</v>
      </c>
    </row>
    <row r="442" spans="1:40">
      <c r="A442" s="26">
        <v>41507.634555543984</v>
      </c>
      <c r="B442" t="s">
        <v>128</v>
      </c>
      <c r="C442" t="s">
        <v>124</v>
      </c>
      <c r="D442" t="s">
        <v>430</v>
      </c>
      <c r="E442" t="s">
        <v>131</v>
      </c>
      <c r="F442" t="s">
        <v>132</v>
      </c>
      <c r="G442" t="s">
        <v>133</v>
      </c>
      <c r="H442" t="s">
        <v>140</v>
      </c>
      <c r="I442">
        <v>49</v>
      </c>
      <c r="J442" t="s">
        <v>137</v>
      </c>
      <c r="K442" t="s">
        <v>141</v>
      </c>
      <c r="L442">
        <v>130</v>
      </c>
      <c r="M442" t="s">
        <v>137</v>
      </c>
      <c r="N442" t="s">
        <v>142</v>
      </c>
      <c r="O442">
        <v>180</v>
      </c>
      <c r="P442" t="s">
        <v>137</v>
      </c>
      <c r="Q442" t="s">
        <v>143</v>
      </c>
      <c r="R442">
        <v>140</v>
      </c>
      <c r="S442" t="s">
        <v>137</v>
      </c>
      <c r="T442" t="s">
        <v>144</v>
      </c>
      <c r="U442">
        <v>80</v>
      </c>
      <c r="V442" t="s">
        <v>137</v>
      </c>
      <c r="W442" t="s">
        <v>145</v>
      </c>
      <c r="X442">
        <v>101</v>
      </c>
      <c r="Y442" t="s">
        <v>137</v>
      </c>
      <c r="Z442" t="s">
        <v>146</v>
      </c>
      <c r="AA442">
        <v>190</v>
      </c>
      <c r="AB442" t="s">
        <v>137</v>
      </c>
      <c r="AC442" t="s">
        <v>147</v>
      </c>
      <c r="AD442">
        <v>20</v>
      </c>
      <c r="AE442" t="s">
        <v>137</v>
      </c>
    </row>
    <row r="443" spans="1:40">
      <c r="A443" s="26">
        <v>41507.634555543984</v>
      </c>
      <c r="B443" t="s">
        <v>128</v>
      </c>
      <c r="C443" t="s">
        <v>124</v>
      </c>
      <c r="D443" t="s">
        <v>431</v>
      </c>
    </row>
    <row r="444" spans="1:40">
      <c r="A444" s="26">
        <v>41507.634555543984</v>
      </c>
      <c r="B444" t="s">
        <v>128</v>
      </c>
      <c r="C444" t="s">
        <v>124</v>
      </c>
      <c r="D444" t="s">
        <v>432</v>
      </c>
      <c r="E444" t="s">
        <v>131</v>
      </c>
      <c r="F444" t="s">
        <v>132</v>
      </c>
      <c r="G444" t="s">
        <v>133</v>
      </c>
      <c r="H444" t="s">
        <v>150</v>
      </c>
      <c r="I444">
        <v>50</v>
      </c>
      <c r="J444" t="s">
        <v>137</v>
      </c>
      <c r="K444" t="s">
        <v>151</v>
      </c>
      <c r="L444">
        <v>50</v>
      </c>
      <c r="M444" t="s">
        <v>137</v>
      </c>
      <c r="N444" t="s">
        <v>152</v>
      </c>
      <c r="O444">
        <v>50</v>
      </c>
      <c r="P444" t="s">
        <v>137</v>
      </c>
    </row>
    <row r="445" spans="1:40">
      <c r="A445" s="26">
        <v>41507.634555543984</v>
      </c>
      <c r="B445" t="s">
        <v>128</v>
      </c>
      <c r="C445" t="s">
        <v>124</v>
      </c>
      <c r="D445" t="s">
        <v>433</v>
      </c>
      <c r="E445" t="s">
        <v>131</v>
      </c>
      <c r="F445" t="s">
        <v>132</v>
      </c>
      <c r="G445" t="s">
        <v>133</v>
      </c>
      <c r="H445" t="s">
        <v>154</v>
      </c>
      <c r="I445">
        <v>35</v>
      </c>
      <c r="J445" t="s">
        <v>137</v>
      </c>
      <c r="K445" t="s">
        <v>155</v>
      </c>
      <c r="L445">
        <v>5</v>
      </c>
      <c r="M445" t="s">
        <v>137</v>
      </c>
      <c r="N445" t="s">
        <v>156</v>
      </c>
      <c r="O445">
        <v>60</v>
      </c>
      <c r="P445" t="s">
        <v>137</v>
      </c>
    </row>
    <row r="446" spans="1:40">
      <c r="A446" s="26">
        <v>41507.634555543984</v>
      </c>
      <c r="B446" t="s">
        <v>128</v>
      </c>
      <c r="C446" t="s">
        <v>124</v>
      </c>
      <c r="D446" t="s">
        <v>434</v>
      </c>
      <c r="E446" t="s">
        <v>131</v>
      </c>
      <c r="F446" t="s">
        <v>132</v>
      </c>
      <c r="G446" t="s">
        <v>133</v>
      </c>
      <c r="H446" t="s">
        <v>158</v>
      </c>
      <c r="I446">
        <v>1</v>
      </c>
      <c r="J446" t="s">
        <v>137</v>
      </c>
    </row>
    <row r="447" spans="1:40">
      <c r="A447" s="26">
        <v>41507.634555543984</v>
      </c>
      <c r="B447" t="s">
        <v>128</v>
      </c>
      <c r="C447" t="s">
        <v>124</v>
      </c>
      <c r="D447" t="s">
        <v>435</v>
      </c>
      <c r="E447" t="s">
        <v>131</v>
      </c>
      <c r="F447" t="s">
        <v>132</v>
      </c>
      <c r="G447" t="s">
        <v>133</v>
      </c>
      <c r="H447" t="s">
        <v>160</v>
      </c>
      <c r="I447">
        <v>30</v>
      </c>
      <c r="J447" t="s">
        <v>137</v>
      </c>
      <c r="K447" t="s">
        <v>161</v>
      </c>
      <c r="L447">
        <v>30</v>
      </c>
      <c r="M447" t="s">
        <v>137</v>
      </c>
      <c r="N447" t="s">
        <v>162</v>
      </c>
      <c r="O447">
        <v>30</v>
      </c>
      <c r="P447" t="s">
        <v>137</v>
      </c>
      <c r="Q447" t="s">
        <v>163</v>
      </c>
      <c r="R447">
        <v>10</v>
      </c>
      <c r="S447" t="s">
        <v>137</v>
      </c>
      <c r="T447" t="s">
        <v>164</v>
      </c>
      <c r="U447">
        <v>20</v>
      </c>
      <c r="V447" t="s">
        <v>137</v>
      </c>
      <c r="W447" t="s">
        <v>165</v>
      </c>
      <c r="X447">
        <v>20</v>
      </c>
      <c r="Y447" t="s">
        <v>137</v>
      </c>
      <c r="Z447" t="s">
        <v>166</v>
      </c>
      <c r="AA447">
        <v>20</v>
      </c>
      <c r="AB447" t="s">
        <v>137</v>
      </c>
      <c r="AC447" t="s">
        <v>167</v>
      </c>
      <c r="AD447">
        <v>20</v>
      </c>
      <c r="AE447" t="s">
        <v>137</v>
      </c>
      <c r="AF447" t="s">
        <v>168</v>
      </c>
      <c r="AG447">
        <v>115200</v>
      </c>
      <c r="AH447" t="s">
        <v>137</v>
      </c>
      <c r="AI447" t="s">
        <v>169</v>
      </c>
      <c r="AJ447">
        <v>12000</v>
      </c>
      <c r="AK447" t="s">
        <v>137</v>
      </c>
      <c r="AL447" t="s">
        <v>170</v>
      </c>
      <c r="AM447">
        <v>30000</v>
      </c>
      <c r="AN447" t="s">
        <v>137</v>
      </c>
    </row>
    <row r="448" spans="1:40">
      <c r="A448" s="26">
        <v>41507.634555543984</v>
      </c>
      <c r="B448" t="s">
        <v>128</v>
      </c>
      <c r="C448" t="s">
        <v>124</v>
      </c>
      <c r="D448" t="s">
        <v>436</v>
      </c>
      <c r="E448" t="s">
        <v>131</v>
      </c>
      <c r="F448" t="s">
        <v>132</v>
      </c>
      <c r="G448" t="s">
        <v>133</v>
      </c>
      <c r="H448" t="s">
        <v>172</v>
      </c>
      <c r="I448">
        <v>60</v>
      </c>
      <c r="J448" t="s">
        <v>137</v>
      </c>
      <c r="K448" t="s">
        <v>173</v>
      </c>
      <c r="L448">
        <v>40</v>
      </c>
      <c r="M448" t="s">
        <v>137</v>
      </c>
      <c r="N448" t="s">
        <v>174</v>
      </c>
      <c r="O448">
        <v>50</v>
      </c>
      <c r="P448" t="s">
        <v>137</v>
      </c>
      <c r="Q448" t="s">
        <v>175</v>
      </c>
      <c r="R448">
        <v>40</v>
      </c>
      <c r="S448" t="s">
        <v>137</v>
      </c>
      <c r="T448" t="s">
        <v>176</v>
      </c>
      <c r="U448">
        <v>60</v>
      </c>
      <c r="V448" t="s">
        <v>137</v>
      </c>
      <c r="W448" t="s">
        <v>177</v>
      </c>
      <c r="X448">
        <v>50</v>
      </c>
      <c r="Y448" t="s">
        <v>137</v>
      </c>
      <c r="Z448" t="s">
        <v>178</v>
      </c>
      <c r="AA448">
        <v>50</v>
      </c>
      <c r="AB448" t="s">
        <v>137</v>
      </c>
      <c r="AC448" t="s">
        <v>179</v>
      </c>
      <c r="AD448">
        <v>35</v>
      </c>
      <c r="AE448" t="s">
        <v>137</v>
      </c>
      <c r="AF448" t="s">
        <v>180</v>
      </c>
      <c r="AG448">
        <v>8</v>
      </c>
      <c r="AH448" t="s">
        <v>137</v>
      </c>
      <c r="AI448" t="s">
        <v>181</v>
      </c>
      <c r="AJ448">
        <v>90</v>
      </c>
      <c r="AK448" t="s">
        <v>137</v>
      </c>
      <c r="AL448" t="s">
        <v>182</v>
      </c>
      <c r="AM448">
        <v>1</v>
      </c>
      <c r="AN448" t="s">
        <v>137</v>
      </c>
    </row>
    <row r="449" spans="1:40">
      <c r="A449" s="26">
        <v>41507.634555543984</v>
      </c>
      <c r="B449" t="s">
        <v>128</v>
      </c>
      <c r="C449" t="s">
        <v>124</v>
      </c>
      <c r="D449" t="s">
        <v>437</v>
      </c>
      <c r="E449" t="s">
        <v>131</v>
      </c>
      <c r="F449" t="s">
        <v>132</v>
      </c>
      <c r="G449" t="s">
        <v>133</v>
      </c>
      <c r="H449" t="s">
        <v>184</v>
      </c>
      <c r="I449">
        <v>33</v>
      </c>
      <c r="J449" t="s">
        <v>137</v>
      </c>
      <c r="K449" t="s">
        <v>185</v>
      </c>
      <c r="L449">
        <v>33</v>
      </c>
      <c r="M449" t="s">
        <v>137</v>
      </c>
      <c r="N449" t="s">
        <v>186</v>
      </c>
      <c r="O449">
        <v>34</v>
      </c>
      <c r="P449" t="s">
        <v>137</v>
      </c>
      <c r="Q449" t="s">
        <v>164</v>
      </c>
      <c r="R449">
        <v>20</v>
      </c>
      <c r="S449" t="s">
        <v>137</v>
      </c>
      <c r="T449" t="s">
        <v>165</v>
      </c>
      <c r="U449">
        <v>20</v>
      </c>
      <c r="V449" t="s">
        <v>137</v>
      </c>
      <c r="W449" t="s">
        <v>166</v>
      </c>
      <c r="X449">
        <v>20</v>
      </c>
      <c r="Y449" t="s">
        <v>137</v>
      </c>
      <c r="Z449" t="s">
        <v>187</v>
      </c>
      <c r="AA449">
        <v>20</v>
      </c>
      <c r="AB449" t="s">
        <v>137</v>
      </c>
      <c r="AC449" t="s">
        <v>188</v>
      </c>
      <c r="AD449">
        <v>20</v>
      </c>
      <c r="AE449" t="s">
        <v>137</v>
      </c>
      <c r="AF449" t="s">
        <v>189</v>
      </c>
      <c r="AG449">
        <v>20</v>
      </c>
      <c r="AH449" t="s">
        <v>137</v>
      </c>
      <c r="AI449" t="s">
        <v>168</v>
      </c>
      <c r="AJ449">
        <v>115200</v>
      </c>
      <c r="AK449" t="s">
        <v>137</v>
      </c>
      <c r="AL449" t="s">
        <v>169</v>
      </c>
      <c r="AM449">
        <v>12000</v>
      </c>
      <c r="AN449" t="s">
        <v>137</v>
      </c>
    </row>
    <row r="450" spans="1:40">
      <c r="A450" s="26">
        <v>41507.634555543984</v>
      </c>
      <c r="B450" t="s">
        <v>128</v>
      </c>
      <c r="C450" t="s">
        <v>124</v>
      </c>
      <c r="D450" t="s">
        <v>438</v>
      </c>
      <c r="E450" t="s">
        <v>191</v>
      </c>
      <c r="F450" t="s">
        <v>192</v>
      </c>
      <c r="G450" t="s">
        <v>193</v>
      </c>
    </row>
    <row r="451" spans="1:40">
      <c r="A451" s="26">
        <v>41507.634555543984</v>
      </c>
      <c r="B451" t="s">
        <v>128</v>
      </c>
      <c r="C451" t="s">
        <v>124</v>
      </c>
      <c r="D451" t="s">
        <v>439</v>
      </c>
      <c r="E451" t="s">
        <v>191</v>
      </c>
      <c r="F451" t="s">
        <v>440</v>
      </c>
      <c r="G451" t="s">
        <v>441</v>
      </c>
      <c r="H451" t="s">
        <v>442</v>
      </c>
    </row>
    <row r="452" spans="1:40">
      <c r="A452" s="26">
        <v>41507.634555555553</v>
      </c>
      <c r="B452" t="s">
        <v>128</v>
      </c>
      <c r="C452" t="s">
        <v>300</v>
      </c>
      <c r="D452" t="s">
        <v>443</v>
      </c>
    </row>
    <row r="453" spans="1:40">
      <c r="A453" s="26">
        <v>41507.634555555553</v>
      </c>
      <c r="B453" t="s">
        <v>128</v>
      </c>
      <c r="C453" t="s">
        <v>300</v>
      </c>
      <c r="D453" t="s">
        <v>444</v>
      </c>
      <c r="E453" t="s">
        <v>131</v>
      </c>
      <c r="F453" t="s">
        <v>132</v>
      </c>
      <c r="G453" t="s">
        <v>133</v>
      </c>
      <c r="H453" t="s">
        <v>134</v>
      </c>
      <c r="I453">
        <v>240000</v>
      </c>
      <c r="J453" t="s">
        <v>135</v>
      </c>
      <c r="K453">
        <v>240000</v>
      </c>
      <c r="L453" t="s">
        <v>136</v>
      </c>
      <c r="M453">
        <v>500</v>
      </c>
      <c r="N453" t="s">
        <v>137</v>
      </c>
      <c r="O453" t="s">
        <v>138</v>
      </c>
      <c r="P453">
        <v>300</v>
      </c>
      <c r="Q453" t="s">
        <v>137</v>
      </c>
    </row>
    <row r="454" spans="1:40">
      <c r="A454" s="26">
        <v>41507.634555555553</v>
      </c>
      <c r="B454" t="s">
        <v>128</v>
      </c>
      <c r="C454" t="s">
        <v>300</v>
      </c>
      <c r="D454" t="s">
        <v>445</v>
      </c>
      <c r="E454" t="s">
        <v>131</v>
      </c>
      <c r="F454" t="s">
        <v>132</v>
      </c>
      <c r="G454" t="s">
        <v>133</v>
      </c>
      <c r="H454" t="s">
        <v>140</v>
      </c>
      <c r="I454">
        <v>49</v>
      </c>
      <c r="J454" t="s">
        <v>137</v>
      </c>
      <c r="K454" t="s">
        <v>141</v>
      </c>
      <c r="L454">
        <v>130</v>
      </c>
      <c r="M454" t="s">
        <v>137</v>
      </c>
      <c r="N454" t="s">
        <v>142</v>
      </c>
      <c r="O454">
        <v>180</v>
      </c>
      <c r="P454" t="s">
        <v>137</v>
      </c>
      <c r="Q454" t="s">
        <v>143</v>
      </c>
      <c r="R454">
        <v>140</v>
      </c>
      <c r="S454" t="s">
        <v>137</v>
      </c>
      <c r="T454" t="s">
        <v>144</v>
      </c>
      <c r="U454">
        <v>80</v>
      </c>
      <c r="V454" t="s">
        <v>137</v>
      </c>
      <c r="W454" t="s">
        <v>145</v>
      </c>
      <c r="X454">
        <v>101</v>
      </c>
      <c r="Y454" t="s">
        <v>137</v>
      </c>
      <c r="Z454" t="s">
        <v>146</v>
      </c>
      <c r="AA454">
        <v>190</v>
      </c>
      <c r="AB454" t="s">
        <v>137</v>
      </c>
      <c r="AC454" t="s">
        <v>147</v>
      </c>
      <c r="AD454">
        <v>20</v>
      </c>
      <c r="AE454" t="s">
        <v>137</v>
      </c>
    </row>
    <row r="455" spans="1:40">
      <c r="A455" s="26">
        <v>41507.634555555553</v>
      </c>
      <c r="B455" t="s">
        <v>128</v>
      </c>
      <c r="C455" t="s">
        <v>300</v>
      </c>
      <c r="D455" t="s">
        <v>446</v>
      </c>
    </row>
    <row r="456" spans="1:40">
      <c r="A456" s="26">
        <v>41507.634555555553</v>
      </c>
      <c r="B456" t="s">
        <v>128</v>
      </c>
      <c r="C456" t="s">
        <v>300</v>
      </c>
      <c r="D456" t="s">
        <v>447</v>
      </c>
      <c r="E456" t="s">
        <v>131</v>
      </c>
      <c r="F456" t="s">
        <v>132</v>
      </c>
      <c r="G456" t="s">
        <v>133</v>
      </c>
      <c r="H456" t="s">
        <v>150</v>
      </c>
      <c r="I456">
        <v>50</v>
      </c>
      <c r="J456" t="s">
        <v>137</v>
      </c>
      <c r="K456" t="s">
        <v>151</v>
      </c>
      <c r="L456">
        <v>50</v>
      </c>
      <c r="M456" t="s">
        <v>137</v>
      </c>
      <c r="N456" t="s">
        <v>152</v>
      </c>
      <c r="O456">
        <v>50</v>
      </c>
      <c r="P456" t="s">
        <v>137</v>
      </c>
    </row>
    <row r="457" spans="1:40">
      <c r="A457" s="26">
        <v>41507.634555555553</v>
      </c>
      <c r="B457" t="s">
        <v>128</v>
      </c>
      <c r="C457" t="s">
        <v>300</v>
      </c>
      <c r="D457" t="s">
        <v>448</v>
      </c>
      <c r="E457" t="s">
        <v>131</v>
      </c>
      <c r="F457" t="s">
        <v>132</v>
      </c>
      <c r="G457" t="s">
        <v>133</v>
      </c>
      <c r="H457" t="s">
        <v>154</v>
      </c>
      <c r="I457">
        <v>35</v>
      </c>
      <c r="J457" t="s">
        <v>137</v>
      </c>
      <c r="K457" t="s">
        <v>155</v>
      </c>
      <c r="L457">
        <v>5</v>
      </c>
      <c r="M457" t="s">
        <v>137</v>
      </c>
      <c r="N457" t="s">
        <v>156</v>
      </c>
      <c r="O457">
        <v>60</v>
      </c>
      <c r="P457" t="s">
        <v>137</v>
      </c>
    </row>
    <row r="458" spans="1:40">
      <c r="A458" s="26">
        <v>41507.634555555553</v>
      </c>
      <c r="B458" t="s">
        <v>128</v>
      </c>
      <c r="C458" t="s">
        <v>300</v>
      </c>
      <c r="D458" t="s">
        <v>449</v>
      </c>
      <c r="E458" t="s">
        <v>131</v>
      </c>
      <c r="F458" t="s">
        <v>132</v>
      </c>
      <c r="G458" t="s">
        <v>133</v>
      </c>
      <c r="H458" t="s">
        <v>158</v>
      </c>
      <c r="I458">
        <v>1</v>
      </c>
      <c r="J458" t="s">
        <v>137</v>
      </c>
    </row>
    <row r="459" spans="1:40">
      <c r="A459" s="26">
        <v>41507.634555555553</v>
      </c>
      <c r="B459" t="s">
        <v>128</v>
      </c>
      <c r="C459" t="s">
        <v>300</v>
      </c>
      <c r="D459" t="s">
        <v>450</v>
      </c>
      <c r="E459" t="s">
        <v>131</v>
      </c>
      <c r="F459" t="s">
        <v>132</v>
      </c>
      <c r="G459" t="s">
        <v>133</v>
      </c>
      <c r="H459" t="s">
        <v>160</v>
      </c>
      <c r="I459">
        <v>30</v>
      </c>
      <c r="J459" t="s">
        <v>137</v>
      </c>
      <c r="K459" t="s">
        <v>161</v>
      </c>
      <c r="L459">
        <v>30</v>
      </c>
      <c r="M459" t="s">
        <v>137</v>
      </c>
      <c r="N459" t="s">
        <v>162</v>
      </c>
      <c r="O459">
        <v>30</v>
      </c>
      <c r="P459" t="s">
        <v>137</v>
      </c>
      <c r="Q459" t="s">
        <v>163</v>
      </c>
      <c r="R459">
        <v>10</v>
      </c>
      <c r="S459" t="s">
        <v>137</v>
      </c>
      <c r="T459" t="s">
        <v>164</v>
      </c>
      <c r="U459">
        <v>20</v>
      </c>
      <c r="V459" t="s">
        <v>137</v>
      </c>
      <c r="W459" t="s">
        <v>165</v>
      </c>
      <c r="X459">
        <v>20</v>
      </c>
      <c r="Y459" t="s">
        <v>137</v>
      </c>
      <c r="Z459" t="s">
        <v>166</v>
      </c>
      <c r="AA459">
        <v>20</v>
      </c>
      <c r="AB459" t="s">
        <v>137</v>
      </c>
      <c r="AC459" t="s">
        <v>167</v>
      </c>
      <c r="AD459">
        <v>20</v>
      </c>
      <c r="AE459" t="s">
        <v>137</v>
      </c>
      <c r="AF459" t="s">
        <v>168</v>
      </c>
      <c r="AG459">
        <v>115200</v>
      </c>
      <c r="AH459" t="s">
        <v>137</v>
      </c>
      <c r="AI459" t="s">
        <v>169</v>
      </c>
      <c r="AJ459">
        <v>12000</v>
      </c>
      <c r="AK459" t="s">
        <v>137</v>
      </c>
      <c r="AL459" t="s">
        <v>170</v>
      </c>
      <c r="AM459">
        <v>30000</v>
      </c>
      <c r="AN459" t="s">
        <v>137</v>
      </c>
    </row>
    <row r="460" spans="1:40">
      <c r="A460" s="26">
        <v>41507.634555555553</v>
      </c>
      <c r="B460" t="s">
        <v>128</v>
      </c>
      <c r="C460" t="s">
        <v>300</v>
      </c>
      <c r="D460" t="s">
        <v>451</v>
      </c>
      <c r="E460" t="s">
        <v>131</v>
      </c>
      <c r="F460" t="s">
        <v>132</v>
      </c>
      <c r="G460" t="s">
        <v>133</v>
      </c>
      <c r="H460" t="s">
        <v>172</v>
      </c>
      <c r="I460">
        <v>60</v>
      </c>
      <c r="J460" t="s">
        <v>137</v>
      </c>
      <c r="K460" t="s">
        <v>173</v>
      </c>
      <c r="L460">
        <v>40</v>
      </c>
      <c r="M460" t="s">
        <v>137</v>
      </c>
      <c r="N460" t="s">
        <v>174</v>
      </c>
      <c r="O460">
        <v>50</v>
      </c>
      <c r="P460" t="s">
        <v>137</v>
      </c>
      <c r="Q460" t="s">
        <v>175</v>
      </c>
      <c r="R460">
        <v>40</v>
      </c>
      <c r="S460" t="s">
        <v>137</v>
      </c>
      <c r="T460" t="s">
        <v>176</v>
      </c>
      <c r="U460">
        <v>60</v>
      </c>
      <c r="V460" t="s">
        <v>137</v>
      </c>
      <c r="W460" t="s">
        <v>177</v>
      </c>
      <c r="X460">
        <v>50</v>
      </c>
      <c r="Y460" t="s">
        <v>137</v>
      </c>
      <c r="Z460" t="s">
        <v>178</v>
      </c>
      <c r="AA460">
        <v>50</v>
      </c>
      <c r="AB460" t="s">
        <v>137</v>
      </c>
      <c r="AC460" t="s">
        <v>179</v>
      </c>
      <c r="AD460">
        <v>35</v>
      </c>
      <c r="AE460" t="s">
        <v>137</v>
      </c>
      <c r="AF460" t="s">
        <v>180</v>
      </c>
      <c r="AG460">
        <v>8</v>
      </c>
      <c r="AH460" t="s">
        <v>137</v>
      </c>
      <c r="AI460" t="s">
        <v>181</v>
      </c>
      <c r="AJ460">
        <v>90</v>
      </c>
      <c r="AK460" t="s">
        <v>137</v>
      </c>
      <c r="AL460" t="s">
        <v>182</v>
      </c>
      <c r="AM460">
        <v>1</v>
      </c>
      <c r="AN460" t="s">
        <v>137</v>
      </c>
    </row>
    <row r="461" spans="1:40">
      <c r="A461" s="26">
        <v>41507.634555567129</v>
      </c>
      <c r="B461" t="s">
        <v>128</v>
      </c>
      <c r="C461" t="s">
        <v>300</v>
      </c>
      <c r="D461" t="s">
        <v>452</v>
      </c>
      <c r="E461" t="s">
        <v>191</v>
      </c>
      <c r="F461" t="s">
        <v>192</v>
      </c>
      <c r="G461" t="s">
        <v>193</v>
      </c>
    </row>
    <row r="462" spans="1:40">
      <c r="A462" s="26">
        <v>41507.634555567129</v>
      </c>
      <c r="B462" t="s">
        <v>128</v>
      </c>
      <c r="C462" t="s">
        <v>300</v>
      </c>
      <c r="D462" t="s">
        <v>453</v>
      </c>
      <c r="E462" t="s">
        <v>191</v>
      </c>
      <c r="F462" t="s">
        <v>454</v>
      </c>
      <c r="G462" t="s">
        <v>455</v>
      </c>
      <c r="H462" t="s">
        <v>456</v>
      </c>
    </row>
    <row r="463" spans="1:40">
      <c r="A463" s="26">
        <v>41507.634555567129</v>
      </c>
      <c r="B463" t="s">
        <v>128</v>
      </c>
      <c r="C463" t="s">
        <v>300</v>
      </c>
      <c r="D463" t="s">
        <v>457</v>
      </c>
      <c r="E463" t="s">
        <v>131</v>
      </c>
      <c r="F463" t="s">
        <v>132</v>
      </c>
      <c r="G463" t="s">
        <v>133</v>
      </c>
      <c r="H463" t="s">
        <v>184</v>
      </c>
      <c r="I463">
        <v>33</v>
      </c>
      <c r="J463" t="s">
        <v>137</v>
      </c>
      <c r="K463" t="s">
        <v>185</v>
      </c>
      <c r="L463">
        <v>33</v>
      </c>
      <c r="M463" t="s">
        <v>137</v>
      </c>
      <c r="N463" t="s">
        <v>186</v>
      </c>
      <c r="O463">
        <v>34</v>
      </c>
      <c r="P463" t="s">
        <v>137</v>
      </c>
      <c r="Q463" t="s">
        <v>164</v>
      </c>
      <c r="R463">
        <v>20</v>
      </c>
      <c r="S463" t="s">
        <v>137</v>
      </c>
      <c r="T463" t="s">
        <v>165</v>
      </c>
      <c r="U463">
        <v>20</v>
      </c>
      <c r="V463" t="s">
        <v>137</v>
      </c>
      <c r="W463" t="s">
        <v>166</v>
      </c>
      <c r="X463">
        <v>20</v>
      </c>
      <c r="Y463" t="s">
        <v>137</v>
      </c>
      <c r="Z463" t="s">
        <v>187</v>
      </c>
      <c r="AA463">
        <v>20</v>
      </c>
      <c r="AB463" t="s">
        <v>137</v>
      </c>
      <c r="AC463" t="s">
        <v>188</v>
      </c>
      <c r="AD463">
        <v>20</v>
      </c>
      <c r="AE463" t="s">
        <v>137</v>
      </c>
      <c r="AF463" t="s">
        <v>189</v>
      </c>
      <c r="AG463">
        <v>20</v>
      </c>
      <c r="AH463" t="s">
        <v>137</v>
      </c>
      <c r="AI463" t="s">
        <v>168</v>
      </c>
      <c r="AJ463">
        <v>115200</v>
      </c>
      <c r="AK463" t="s">
        <v>137</v>
      </c>
      <c r="AL463" t="s">
        <v>169</v>
      </c>
      <c r="AM463">
        <v>12000</v>
      </c>
      <c r="AN463" t="s">
        <v>137</v>
      </c>
    </row>
    <row r="464" spans="1:40">
      <c r="A464" s="26">
        <v>41507.634555590281</v>
      </c>
      <c r="B464" t="s">
        <v>126</v>
      </c>
      <c r="C464" t="s">
        <v>458</v>
      </c>
      <c r="D464" t="s">
        <v>214</v>
      </c>
    </row>
    <row r="465" spans="1:40">
      <c r="A465" s="26">
        <v>41507.634555659723</v>
      </c>
      <c r="B465" t="s">
        <v>128</v>
      </c>
      <c r="C465" t="s">
        <v>412</v>
      </c>
      <c r="D465" t="s">
        <v>459</v>
      </c>
    </row>
    <row r="466" spans="1:40">
      <c r="A466" s="26">
        <v>41507.634555659723</v>
      </c>
      <c r="B466" t="s">
        <v>128</v>
      </c>
      <c r="C466" t="s">
        <v>412</v>
      </c>
      <c r="D466" t="s">
        <v>460</v>
      </c>
      <c r="E466" t="s">
        <v>131</v>
      </c>
      <c r="F466" t="s">
        <v>132</v>
      </c>
      <c r="G466" t="s">
        <v>133</v>
      </c>
      <c r="H466" t="s">
        <v>134</v>
      </c>
      <c r="I466">
        <v>240000</v>
      </c>
      <c r="J466" t="s">
        <v>135</v>
      </c>
      <c r="K466">
        <v>240000</v>
      </c>
      <c r="L466" t="s">
        <v>136</v>
      </c>
      <c r="M466">
        <v>500</v>
      </c>
      <c r="N466" t="s">
        <v>137</v>
      </c>
      <c r="O466" t="s">
        <v>138</v>
      </c>
      <c r="P466">
        <v>300</v>
      </c>
      <c r="Q466" t="s">
        <v>137</v>
      </c>
    </row>
    <row r="467" spans="1:40">
      <c r="A467" s="26">
        <v>41507.634555659723</v>
      </c>
      <c r="B467" t="s">
        <v>128</v>
      </c>
      <c r="C467" t="s">
        <v>412</v>
      </c>
      <c r="D467" t="s">
        <v>461</v>
      </c>
      <c r="E467" t="s">
        <v>131</v>
      </c>
      <c r="F467" t="s">
        <v>132</v>
      </c>
      <c r="G467" t="s">
        <v>133</v>
      </c>
      <c r="H467" t="s">
        <v>140</v>
      </c>
      <c r="I467">
        <v>49</v>
      </c>
      <c r="J467" t="s">
        <v>137</v>
      </c>
      <c r="K467" t="s">
        <v>141</v>
      </c>
      <c r="L467">
        <v>130</v>
      </c>
      <c r="M467" t="s">
        <v>137</v>
      </c>
      <c r="N467" t="s">
        <v>142</v>
      </c>
      <c r="O467">
        <v>180</v>
      </c>
      <c r="P467" t="s">
        <v>137</v>
      </c>
      <c r="Q467" t="s">
        <v>143</v>
      </c>
      <c r="R467">
        <v>140</v>
      </c>
      <c r="S467" t="s">
        <v>137</v>
      </c>
      <c r="T467" t="s">
        <v>144</v>
      </c>
      <c r="U467">
        <v>80</v>
      </c>
      <c r="V467" t="s">
        <v>137</v>
      </c>
      <c r="W467" t="s">
        <v>145</v>
      </c>
      <c r="X467">
        <v>101</v>
      </c>
      <c r="Y467" t="s">
        <v>137</v>
      </c>
      <c r="Z467" t="s">
        <v>146</v>
      </c>
      <c r="AA467">
        <v>190</v>
      </c>
      <c r="AB467" t="s">
        <v>137</v>
      </c>
      <c r="AC467" t="s">
        <v>147</v>
      </c>
      <c r="AD467">
        <v>20</v>
      </c>
      <c r="AE467" t="s">
        <v>137</v>
      </c>
    </row>
    <row r="468" spans="1:40">
      <c r="A468" s="26">
        <v>41507.634555659723</v>
      </c>
      <c r="B468" t="s">
        <v>128</v>
      </c>
      <c r="C468" t="s">
        <v>412</v>
      </c>
      <c r="D468" t="s">
        <v>462</v>
      </c>
    </row>
    <row r="469" spans="1:40">
      <c r="A469" s="26">
        <v>41507.634555659723</v>
      </c>
      <c r="B469" t="s">
        <v>128</v>
      </c>
      <c r="C469" t="s">
        <v>412</v>
      </c>
      <c r="D469" t="s">
        <v>463</v>
      </c>
      <c r="E469" t="s">
        <v>131</v>
      </c>
      <c r="F469" t="s">
        <v>132</v>
      </c>
      <c r="G469" t="s">
        <v>133</v>
      </c>
      <c r="H469" t="s">
        <v>150</v>
      </c>
      <c r="I469">
        <v>50</v>
      </c>
      <c r="J469" t="s">
        <v>137</v>
      </c>
      <c r="K469" t="s">
        <v>151</v>
      </c>
      <c r="L469">
        <v>50</v>
      </c>
      <c r="M469" t="s">
        <v>137</v>
      </c>
      <c r="N469" t="s">
        <v>152</v>
      </c>
      <c r="O469">
        <v>50</v>
      </c>
      <c r="P469" t="s">
        <v>137</v>
      </c>
    </row>
    <row r="470" spans="1:40">
      <c r="A470" s="26">
        <v>41507.634555659723</v>
      </c>
      <c r="B470" t="s">
        <v>128</v>
      </c>
      <c r="C470" t="s">
        <v>412</v>
      </c>
      <c r="D470" t="s">
        <v>464</v>
      </c>
      <c r="E470" t="s">
        <v>131</v>
      </c>
      <c r="F470" t="s">
        <v>132</v>
      </c>
      <c r="G470" t="s">
        <v>133</v>
      </c>
      <c r="H470" t="s">
        <v>154</v>
      </c>
      <c r="I470">
        <v>35</v>
      </c>
      <c r="J470" t="s">
        <v>137</v>
      </c>
      <c r="K470" t="s">
        <v>155</v>
      </c>
      <c r="L470">
        <v>5</v>
      </c>
      <c r="M470" t="s">
        <v>137</v>
      </c>
      <c r="N470" t="s">
        <v>156</v>
      </c>
      <c r="O470">
        <v>60</v>
      </c>
      <c r="P470" t="s">
        <v>137</v>
      </c>
    </row>
    <row r="471" spans="1:40">
      <c r="A471" s="26">
        <v>41507.634555659723</v>
      </c>
      <c r="B471" t="s">
        <v>128</v>
      </c>
      <c r="C471" t="s">
        <v>412</v>
      </c>
      <c r="D471" t="s">
        <v>465</v>
      </c>
      <c r="E471" t="s">
        <v>131</v>
      </c>
      <c r="F471" t="s">
        <v>132</v>
      </c>
      <c r="G471" t="s">
        <v>133</v>
      </c>
      <c r="H471" t="s">
        <v>158</v>
      </c>
      <c r="I471">
        <v>1</v>
      </c>
      <c r="J471" t="s">
        <v>137</v>
      </c>
    </row>
    <row r="472" spans="1:40">
      <c r="A472" s="26">
        <v>41507.634555671299</v>
      </c>
      <c r="B472" t="s">
        <v>128</v>
      </c>
      <c r="C472" t="s">
        <v>412</v>
      </c>
      <c r="D472" t="s">
        <v>466</v>
      </c>
      <c r="E472" t="s">
        <v>131</v>
      </c>
      <c r="F472" t="s">
        <v>132</v>
      </c>
      <c r="G472" t="s">
        <v>133</v>
      </c>
      <c r="H472" t="s">
        <v>172</v>
      </c>
      <c r="I472">
        <v>60</v>
      </c>
      <c r="J472" t="s">
        <v>137</v>
      </c>
      <c r="K472" t="s">
        <v>173</v>
      </c>
      <c r="L472">
        <v>40</v>
      </c>
      <c r="M472" t="s">
        <v>137</v>
      </c>
      <c r="N472" t="s">
        <v>174</v>
      </c>
      <c r="O472">
        <v>50</v>
      </c>
      <c r="P472" t="s">
        <v>137</v>
      </c>
      <c r="Q472" t="s">
        <v>175</v>
      </c>
      <c r="R472">
        <v>40</v>
      </c>
      <c r="S472" t="s">
        <v>137</v>
      </c>
      <c r="T472" t="s">
        <v>176</v>
      </c>
      <c r="U472">
        <v>60</v>
      </c>
      <c r="V472" t="s">
        <v>137</v>
      </c>
      <c r="W472" t="s">
        <v>177</v>
      </c>
      <c r="X472">
        <v>50</v>
      </c>
      <c r="Y472" t="s">
        <v>137</v>
      </c>
      <c r="Z472" t="s">
        <v>178</v>
      </c>
      <c r="AA472">
        <v>50</v>
      </c>
      <c r="AB472" t="s">
        <v>137</v>
      </c>
      <c r="AC472" t="s">
        <v>179</v>
      </c>
      <c r="AD472">
        <v>35</v>
      </c>
      <c r="AE472" t="s">
        <v>137</v>
      </c>
      <c r="AF472" t="s">
        <v>180</v>
      </c>
      <c r="AG472">
        <v>8</v>
      </c>
      <c r="AH472" t="s">
        <v>137</v>
      </c>
      <c r="AI472" t="s">
        <v>181</v>
      </c>
      <c r="AJ472">
        <v>90</v>
      </c>
      <c r="AK472" t="s">
        <v>137</v>
      </c>
      <c r="AL472" t="s">
        <v>182</v>
      </c>
      <c r="AM472">
        <v>1</v>
      </c>
      <c r="AN472" t="s">
        <v>137</v>
      </c>
    </row>
    <row r="473" spans="1:40">
      <c r="A473" s="26">
        <v>41507.634555671299</v>
      </c>
      <c r="B473" t="s">
        <v>128</v>
      </c>
      <c r="C473" t="s">
        <v>412</v>
      </c>
      <c r="D473" t="s">
        <v>467</v>
      </c>
      <c r="E473" t="s">
        <v>131</v>
      </c>
      <c r="F473" t="s">
        <v>132</v>
      </c>
      <c r="G473" t="s">
        <v>133</v>
      </c>
      <c r="H473" t="s">
        <v>184</v>
      </c>
      <c r="I473">
        <v>33</v>
      </c>
      <c r="J473" t="s">
        <v>137</v>
      </c>
      <c r="K473" t="s">
        <v>185</v>
      </c>
      <c r="L473">
        <v>33</v>
      </c>
      <c r="M473" t="s">
        <v>137</v>
      </c>
      <c r="N473" t="s">
        <v>186</v>
      </c>
      <c r="O473">
        <v>34</v>
      </c>
      <c r="P473" t="s">
        <v>137</v>
      </c>
      <c r="Q473" t="s">
        <v>164</v>
      </c>
      <c r="R473">
        <v>20</v>
      </c>
      <c r="S473" t="s">
        <v>137</v>
      </c>
      <c r="T473" t="s">
        <v>165</v>
      </c>
      <c r="U473">
        <v>20</v>
      </c>
      <c r="V473" t="s">
        <v>137</v>
      </c>
      <c r="W473" t="s">
        <v>166</v>
      </c>
      <c r="X473">
        <v>20</v>
      </c>
      <c r="Y473" t="s">
        <v>137</v>
      </c>
      <c r="Z473" t="s">
        <v>187</v>
      </c>
      <c r="AA473">
        <v>20</v>
      </c>
      <c r="AB473" t="s">
        <v>137</v>
      </c>
      <c r="AC473" t="s">
        <v>188</v>
      </c>
      <c r="AD473">
        <v>20</v>
      </c>
      <c r="AE473" t="s">
        <v>137</v>
      </c>
      <c r="AF473" t="s">
        <v>189</v>
      </c>
      <c r="AG473">
        <v>20</v>
      </c>
      <c r="AH473" t="s">
        <v>137</v>
      </c>
      <c r="AI473" t="s">
        <v>168</v>
      </c>
      <c r="AJ473">
        <v>115200</v>
      </c>
      <c r="AK473" t="s">
        <v>137</v>
      </c>
      <c r="AL473" t="s">
        <v>169</v>
      </c>
      <c r="AM473">
        <v>12000</v>
      </c>
      <c r="AN473" t="s">
        <v>137</v>
      </c>
    </row>
    <row r="474" spans="1:40">
      <c r="A474" s="26">
        <v>41507.634555671299</v>
      </c>
      <c r="B474" t="s">
        <v>128</v>
      </c>
      <c r="C474" t="s">
        <v>412</v>
      </c>
      <c r="D474" t="s">
        <v>468</v>
      </c>
      <c r="E474" t="s">
        <v>191</v>
      </c>
      <c r="F474" t="s">
        <v>192</v>
      </c>
      <c r="G474" t="s">
        <v>193</v>
      </c>
    </row>
    <row r="475" spans="1:40">
      <c r="A475" s="26">
        <v>41507.634555671299</v>
      </c>
      <c r="B475" t="s">
        <v>128</v>
      </c>
      <c r="C475" t="s">
        <v>412</v>
      </c>
      <c r="D475" t="s">
        <v>469</v>
      </c>
      <c r="E475" t="s">
        <v>191</v>
      </c>
      <c r="F475" t="s">
        <v>470</v>
      </c>
      <c r="G475" t="s">
        <v>471</v>
      </c>
      <c r="H475" t="s">
        <v>472</v>
      </c>
    </row>
    <row r="476" spans="1:40">
      <c r="A476" s="26">
        <v>41507.634555671299</v>
      </c>
      <c r="B476" t="s">
        <v>128</v>
      </c>
      <c r="C476" t="s">
        <v>412</v>
      </c>
      <c r="D476" t="s">
        <v>473</v>
      </c>
      <c r="E476" t="s">
        <v>131</v>
      </c>
      <c r="F476" t="s">
        <v>132</v>
      </c>
      <c r="G476" t="s">
        <v>133</v>
      </c>
      <c r="H476" t="s">
        <v>160</v>
      </c>
      <c r="I476">
        <v>30</v>
      </c>
      <c r="J476" t="s">
        <v>137</v>
      </c>
      <c r="K476" t="s">
        <v>161</v>
      </c>
      <c r="L476">
        <v>30</v>
      </c>
      <c r="M476" t="s">
        <v>137</v>
      </c>
      <c r="N476" t="s">
        <v>162</v>
      </c>
      <c r="O476">
        <v>30</v>
      </c>
      <c r="P476" t="s">
        <v>137</v>
      </c>
      <c r="Q476" t="s">
        <v>163</v>
      </c>
      <c r="R476">
        <v>10</v>
      </c>
      <c r="S476" t="s">
        <v>137</v>
      </c>
      <c r="T476" t="s">
        <v>164</v>
      </c>
      <c r="U476">
        <v>20</v>
      </c>
      <c r="V476" t="s">
        <v>137</v>
      </c>
      <c r="W476" t="s">
        <v>165</v>
      </c>
      <c r="X476">
        <v>20</v>
      </c>
      <c r="Y476" t="s">
        <v>137</v>
      </c>
      <c r="Z476" t="s">
        <v>166</v>
      </c>
      <c r="AA476">
        <v>20</v>
      </c>
      <c r="AB476" t="s">
        <v>137</v>
      </c>
      <c r="AC476" t="s">
        <v>167</v>
      </c>
      <c r="AD476">
        <v>20</v>
      </c>
      <c r="AE476" t="s">
        <v>137</v>
      </c>
      <c r="AF476" t="s">
        <v>168</v>
      </c>
      <c r="AG476">
        <v>115200</v>
      </c>
      <c r="AH476" t="s">
        <v>137</v>
      </c>
      <c r="AI476" t="s">
        <v>169</v>
      </c>
      <c r="AJ476">
        <v>12000</v>
      </c>
      <c r="AK476" t="s">
        <v>137</v>
      </c>
      <c r="AL476" t="s">
        <v>170</v>
      </c>
      <c r="AM476">
        <v>30000</v>
      </c>
      <c r="AN476" t="s">
        <v>137</v>
      </c>
    </row>
    <row r="477" spans="1:40">
      <c r="A477" s="26">
        <v>41507.634555706019</v>
      </c>
      <c r="B477" t="s">
        <v>123</v>
      </c>
      <c r="C477" t="s">
        <v>474</v>
      </c>
      <c r="D477" t="s">
        <v>125</v>
      </c>
    </row>
    <row r="478" spans="1:40">
      <c r="A478" s="26">
        <v>41507.634555706019</v>
      </c>
      <c r="B478" t="s">
        <v>128</v>
      </c>
      <c r="C478" t="s">
        <v>474</v>
      </c>
      <c r="D478" t="s">
        <v>475</v>
      </c>
    </row>
    <row r="479" spans="1:40">
      <c r="A479" s="26">
        <v>41507.634555706019</v>
      </c>
      <c r="B479" t="s">
        <v>126</v>
      </c>
      <c r="C479" t="s">
        <v>474</v>
      </c>
      <c r="D479" s="75" t="s">
        <v>301</v>
      </c>
    </row>
    <row r="480" spans="1:40">
      <c r="A480" s="26">
        <v>41507.634555717596</v>
      </c>
      <c r="B480" t="s">
        <v>128</v>
      </c>
      <c r="C480" t="s">
        <v>474</v>
      </c>
      <c r="D480" t="s">
        <v>476</v>
      </c>
      <c r="E480" t="s">
        <v>131</v>
      </c>
      <c r="F480" t="s">
        <v>132</v>
      </c>
      <c r="G480" t="s">
        <v>133</v>
      </c>
      <c r="H480" t="s">
        <v>134</v>
      </c>
      <c r="I480">
        <v>240000</v>
      </c>
      <c r="J480" t="s">
        <v>135</v>
      </c>
      <c r="K480">
        <v>240000</v>
      </c>
      <c r="L480" t="s">
        <v>136</v>
      </c>
      <c r="M480">
        <v>500</v>
      </c>
      <c r="N480" t="s">
        <v>137</v>
      </c>
      <c r="O480" t="s">
        <v>138</v>
      </c>
      <c r="P480">
        <v>300</v>
      </c>
      <c r="Q480" t="s">
        <v>137</v>
      </c>
    </row>
    <row r="481" spans="1:40">
      <c r="A481" s="26">
        <v>41507.634555717596</v>
      </c>
      <c r="B481" t="s">
        <v>128</v>
      </c>
      <c r="C481" t="s">
        <v>474</v>
      </c>
      <c r="D481" t="s">
        <v>477</v>
      </c>
      <c r="E481" t="s">
        <v>131</v>
      </c>
      <c r="F481" t="s">
        <v>132</v>
      </c>
      <c r="G481" t="s">
        <v>133</v>
      </c>
      <c r="H481" t="s">
        <v>140</v>
      </c>
      <c r="I481">
        <v>49</v>
      </c>
      <c r="J481" t="s">
        <v>137</v>
      </c>
      <c r="K481" t="s">
        <v>141</v>
      </c>
      <c r="L481">
        <v>130</v>
      </c>
      <c r="M481" t="s">
        <v>137</v>
      </c>
      <c r="N481" t="s">
        <v>142</v>
      </c>
      <c r="O481">
        <v>180</v>
      </c>
      <c r="P481" t="s">
        <v>137</v>
      </c>
      <c r="Q481" t="s">
        <v>143</v>
      </c>
      <c r="R481">
        <v>140</v>
      </c>
      <c r="S481" t="s">
        <v>137</v>
      </c>
      <c r="T481" t="s">
        <v>144</v>
      </c>
      <c r="U481">
        <v>80</v>
      </c>
      <c r="V481" t="s">
        <v>137</v>
      </c>
      <c r="W481" t="s">
        <v>145</v>
      </c>
      <c r="X481">
        <v>101</v>
      </c>
      <c r="Y481" t="s">
        <v>137</v>
      </c>
      <c r="Z481" t="s">
        <v>146</v>
      </c>
      <c r="AA481">
        <v>190</v>
      </c>
      <c r="AB481" t="s">
        <v>137</v>
      </c>
      <c r="AC481" t="s">
        <v>147</v>
      </c>
      <c r="AD481">
        <v>20</v>
      </c>
      <c r="AE481" t="s">
        <v>137</v>
      </c>
    </row>
    <row r="482" spans="1:40">
      <c r="A482" s="26">
        <v>41507.634555717596</v>
      </c>
      <c r="B482" t="s">
        <v>128</v>
      </c>
      <c r="C482" t="s">
        <v>474</v>
      </c>
      <c r="D482" t="s">
        <v>478</v>
      </c>
    </row>
    <row r="483" spans="1:40">
      <c r="A483" s="26">
        <v>41507.634555717596</v>
      </c>
      <c r="B483" t="s">
        <v>128</v>
      </c>
      <c r="C483" t="s">
        <v>474</v>
      </c>
      <c r="D483" t="s">
        <v>479</v>
      </c>
      <c r="E483" t="s">
        <v>131</v>
      </c>
      <c r="F483" t="s">
        <v>132</v>
      </c>
      <c r="G483" t="s">
        <v>133</v>
      </c>
      <c r="H483" t="s">
        <v>150</v>
      </c>
      <c r="I483">
        <v>50</v>
      </c>
      <c r="J483" t="s">
        <v>137</v>
      </c>
      <c r="K483" t="s">
        <v>151</v>
      </c>
      <c r="L483">
        <v>50</v>
      </c>
      <c r="M483" t="s">
        <v>137</v>
      </c>
      <c r="N483" t="s">
        <v>152</v>
      </c>
      <c r="O483">
        <v>50</v>
      </c>
      <c r="P483" t="s">
        <v>137</v>
      </c>
    </row>
    <row r="484" spans="1:40">
      <c r="A484" s="26">
        <v>41507.634555717596</v>
      </c>
      <c r="B484" t="s">
        <v>128</v>
      </c>
      <c r="C484" t="s">
        <v>474</v>
      </c>
      <c r="D484" t="s">
        <v>480</v>
      </c>
      <c r="E484" t="s">
        <v>131</v>
      </c>
      <c r="F484" t="s">
        <v>132</v>
      </c>
      <c r="G484" t="s">
        <v>133</v>
      </c>
      <c r="H484" t="s">
        <v>154</v>
      </c>
      <c r="I484">
        <v>35</v>
      </c>
      <c r="J484" t="s">
        <v>137</v>
      </c>
      <c r="K484" t="s">
        <v>155</v>
      </c>
      <c r="L484">
        <v>5</v>
      </c>
      <c r="M484" t="s">
        <v>137</v>
      </c>
      <c r="N484" t="s">
        <v>156</v>
      </c>
      <c r="O484">
        <v>60</v>
      </c>
      <c r="P484" t="s">
        <v>137</v>
      </c>
    </row>
    <row r="485" spans="1:40">
      <c r="A485" s="26">
        <v>41507.634555717596</v>
      </c>
      <c r="B485" t="s">
        <v>128</v>
      </c>
      <c r="C485" t="s">
        <v>474</v>
      </c>
      <c r="D485" t="s">
        <v>481</v>
      </c>
      <c r="E485" t="s">
        <v>131</v>
      </c>
      <c r="F485" t="s">
        <v>132</v>
      </c>
      <c r="G485" t="s">
        <v>133</v>
      </c>
      <c r="H485" t="s">
        <v>158</v>
      </c>
      <c r="I485">
        <v>1</v>
      </c>
      <c r="J485" t="s">
        <v>137</v>
      </c>
    </row>
    <row r="486" spans="1:40">
      <c r="A486" s="26">
        <v>41507.634555717596</v>
      </c>
      <c r="B486" t="s">
        <v>128</v>
      </c>
      <c r="C486" t="s">
        <v>474</v>
      </c>
      <c r="D486" t="s">
        <v>482</v>
      </c>
      <c r="E486" t="s">
        <v>131</v>
      </c>
      <c r="F486" t="s">
        <v>132</v>
      </c>
      <c r="G486" t="s">
        <v>133</v>
      </c>
      <c r="H486" t="s">
        <v>160</v>
      </c>
      <c r="I486">
        <v>30</v>
      </c>
      <c r="J486" t="s">
        <v>137</v>
      </c>
      <c r="K486" t="s">
        <v>161</v>
      </c>
      <c r="L486">
        <v>30</v>
      </c>
      <c r="M486" t="s">
        <v>137</v>
      </c>
      <c r="N486" t="s">
        <v>162</v>
      </c>
      <c r="O486">
        <v>30</v>
      </c>
      <c r="P486" t="s">
        <v>137</v>
      </c>
      <c r="Q486" t="s">
        <v>163</v>
      </c>
      <c r="R486">
        <v>10</v>
      </c>
      <c r="S486" t="s">
        <v>137</v>
      </c>
      <c r="T486" t="s">
        <v>164</v>
      </c>
      <c r="U486">
        <v>20</v>
      </c>
      <c r="V486" t="s">
        <v>137</v>
      </c>
      <c r="W486" t="s">
        <v>165</v>
      </c>
      <c r="X486">
        <v>20</v>
      </c>
      <c r="Y486" t="s">
        <v>137</v>
      </c>
      <c r="Z486" t="s">
        <v>166</v>
      </c>
      <c r="AA486">
        <v>20</v>
      </c>
      <c r="AB486" t="s">
        <v>137</v>
      </c>
      <c r="AC486" t="s">
        <v>167</v>
      </c>
      <c r="AD486">
        <v>20</v>
      </c>
      <c r="AE486" t="s">
        <v>137</v>
      </c>
      <c r="AF486" t="s">
        <v>168</v>
      </c>
      <c r="AG486">
        <v>115200</v>
      </c>
      <c r="AH486" t="s">
        <v>137</v>
      </c>
      <c r="AI486" t="s">
        <v>169</v>
      </c>
      <c r="AJ486">
        <v>12000</v>
      </c>
      <c r="AK486" t="s">
        <v>137</v>
      </c>
      <c r="AL486" t="s">
        <v>170</v>
      </c>
      <c r="AM486">
        <v>30000</v>
      </c>
      <c r="AN486" t="s">
        <v>137</v>
      </c>
    </row>
    <row r="487" spans="1:40">
      <c r="A487" s="26">
        <v>41507.634555717596</v>
      </c>
      <c r="B487" t="s">
        <v>128</v>
      </c>
      <c r="C487" t="s">
        <v>474</v>
      </c>
      <c r="D487" t="s">
        <v>483</v>
      </c>
      <c r="E487" t="s">
        <v>131</v>
      </c>
      <c r="F487" t="s">
        <v>132</v>
      </c>
      <c r="G487" t="s">
        <v>133</v>
      </c>
      <c r="H487" t="s">
        <v>172</v>
      </c>
      <c r="I487">
        <v>60</v>
      </c>
      <c r="J487" t="s">
        <v>137</v>
      </c>
      <c r="K487" t="s">
        <v>173</v>
      </c>
      <c r="L487">
        <v>40</v>
      </c>
      <c r="M487" t="s">
        <v>137</v>
      </c>
      <c r="N487" t="s">
        <v>174</v>
      </c>
      <c r="O487">
        <v>50</v>
      </c>
      <c r="P487" t="s">
        <v>137</v>
      </c>
      <c r="Q487" t="s">
        <v>175</v>
      </c>
      <c r="R487">
        <v>40</v>
      </c>
      <c r="S487" t="s">
        <v>137</v>
      </c>
      <c r="T487" t="s">
        <v>176</v>
      </c>
      <c r="U487">
        <v>60</v>
      </c>
      <c r="V487" t="s">
        <v>137</v>
      </c>
      <c r="W487" t="s">
        <v>177</v>
      </c>
      <c r="X487">
        <v>50</v>
      </c>
      <c r="Y487" t="s">
        <v>137</v>
      </c>
      <c r="Z487" t="s">
        <v>178</v>
      </c>
      <c r="AA487">
        <v>50</v>
      </c>
      <c r="AB487" t="s">
        <v>137</v>
      </c>
      <c r="AC487" t="s">
        <v>179</v>
      </c>
      <c r="AD487">
        <v>35</v>
      </c>
      <c r="AE487" t="s">
        <v>137</v>
      </c>
      <c r="AF487" t="s">
        <v>180</v>
      </c>
      <c r="AG487">
        <v>8</v>
      </c>
      <c r="AH487" t="s">
        <v>137</v>
      </c>
      <c r="AI487" t="s">
        <v>181</v>
      </c>
      <c r="AJ487">
        <v>90</v>
      </c>
      <c r="AK487" t="s">
        <v>137</v>
      </c>
      <c r="AL487" t="s">
        <v>182</v>
      </c>
      <c r="AM487">
        <v>1</v>
      </c>
      <c r="AN487" t="s">
        <v>137</v>
      </c>
    </row>
    <row r="488" spans="1:40">
      <c r="A488" s="26">
        <v>41507.634555717596</v>
      </c>
      <c r="B488" t="s">
        <v>128</v>
      </c>
      <c r="C488" t="s">
        <v>474</v>
      </c>
      <c r="D488" t="s">
        <v>484</v>
      </c>
      <c r="E488" t="s">
        <v>131</v>
      </c>
      <c r="F488" t="s">
        <v>132</v>
      </c>
      <c r="G488" t="s">
        <v>133</v>
      </c>
      <c r="H488" t="s">
        <v>184</v>
      </c>
      <c r="I488">
        <v>33</v>
      </c>
      <c r="J488" t="s">
        <v>137</v>
      </c>
      <c r="K488" t="s">
        <v>185</v>
      </c>
      <c r="L488">
        <v>33</v>
      </c>
      <c r="M488" t="s">
        <v>137</v>
      </c>
      <c r="N488" t="s">
        <v>186</v>
      </c>
      <c r="O488">
        <v>34</v>
      </c>
      <c r="P488" t="s">
        <v>137</v>
      </c>
      <c r="Q488" t="s">
        <v>164</v>
      </c>
      <c r="R488">
        <v>20</v>
      </c>
      <c r="S488" t="s">
        <v>137</v>
      </c>
      <c r="T488" t="s">
        <v>165</v>
      </c>
      <c r="U488">
        <v>20</v>
      </c>
      <c r="V488" t="s">
        <v>137</v>
      </c>
      <c r="W488" t="s">
        <v>166</v>
      </c>
      <c r="X488">
        <v>20</v>
      </c>
      <c r="Y488" t="s">
        <v>137</v>
      </c>
      <c r="Z488" t="s">
        <v>187</v>
      </c>
      <c r="AA488">
        <v>20</v>
      </c>
      <c r="AB488" t="s">
        <v>137</v>
      </c>
      <c r="AC488" t="s">
        <v>188</v>
      </c>
      <c r="AD488">
        <v>20</v>
      </c>
      <c r="AE488" t="s">
        <v>137</v>
      </c>
      <c r="AF488" t="s">
        <v>189</v>
      </c>
      <c r="AG488">
        <v>20</v>
      </c>
      <c r="AH488" t="s">
        <v>137</v>
      </c>
      <c r="AI488" t="s">
        <v>168</v>
      </c>
      <c r="AJ488">
        <v>115200</v>
      </c>
      <c r="AK488" t="s">
        <v>137</v>
      </c>
      <c r="AL488" t="s">
        <v>169</v>
      </c>
      <c r="AM488">
        <v>12000</v>
      </c>
      <c r="AN488" t="s">
        <v>137</v>
      </c>
    </row>
    <row r="489" spans="1:40">
      <c r="A489" s="26">
        <v>41507.634555717596</v>
      </c>
      <c r="B489" t="s">
        <v>128</v>
      </c>
      <c r="C489" t="s">
        <v>474</v>
      </c>
      <c r="D489" t="s">
        <v>485</v>
      </c>
      <c r="E489" t="s">
        <v>191</v>
      </c>
      <c r="F489" t="s">
        <v>192</v>
      </c>
      <c r="G489" t="s">
        <v>193</v>
      </c>
    </row>
    <row r="490" spans="1:40">
      <c r="A490" s="26">
        <v>41507.634555717596</v>
      </c>
      <c r="B490" t="s">
        <v>128</v>
      </c>
      <c r="C490" t="s">
        <v>474</v>
      </c>
      <c r="D490" t="s">
        <v>486</v>
      </c>
      <c r="E490" t="s">
        <v>191</v>
      </c>
      <c r="F490" t="s">
        <v>487</v>
      </c>
      <c r="G490" t="s">
        <v>488</v>
      </c>
      <c r="H490" t="s">
        <v>489</v>
      </c>
    </row>
    <row r="491" spans="1:40">
      <c r="A491" s="26">
        <v>41507.634555729164</v>
      </c>
      <c r="B491" t="s">
        <v>128</v>
      </c>
      <c r="C491" t="s">
        <v>124</v>
      </c>
      <c r="D491" t="s">
        <v>490</v>
      </c>
    </row>
    <row r="492" spans="1:40">
      <c r="A492" s="26">
        <v>41507.634555729164</v>
      </c>
      <c r="B492" t="s">
        <v>128</v>
      </c>
      <c r="C492" t="s">
        <v>124</v>
      </c>
      <c r="D492" t="s">
        <v>491</v>
      </c>
      <c r="E492" t="s">
        <v>131</v>
      </c>
      <c r="F492" t="s">
        <v>132</v>
      </c>
      <c r="G492" t="s">
        <v>133</v>
      </c>
      <c r="H492" t="s">
        <v>134</v>
      </c>
      <c r="I492">
        <v>240000</v>
      </c>
      <c r="J492" t="s">
        <v>135</v>
      </c>
      <c r="K492">
        <v>240000</v>
      </c>
      <c r="L492" t="s">
        <v>136</v>
      </c>
      <c r="M492">
        <v>500</v>
      </c>
      <c r="N492" t="s">
        <v>137</v>
      </c>
      <c r="O492" t="s">
        <v>138</v>
      </c>
      <c r="P492">
        <v>300</v>
      </c>
      <c r="Q492" t="s">
        <v>137</v>
      </c>
    </row>
    <row r="493" spans="1:40">
      <c r="A493" s="26">
        <v>41507.634555729164</v>
      </c>
      <c r="B493" t="s">
        <v>128</v>
      </c>
      <c r="C493" t="s">
        <v>124</v>
      </c>
      <c r="D493" t="s">
        <v>492</v>
      </c>
      <c r="E493" t="s">
        <v>131</v>
      </c>
      <c r="F493" t="s">
        <v>132</v>
      </c>
      <c r="G493" t="s">
        <v>133</v>
      </c>
      <c r="H493" t="s">
        <v>140</v>
      </c>
      <c r="I493">
        <v>49</v>
      </c>
      <c r="J493" t="s">
        <v>137</v>
      </c>
      <c r="K493" t="s">
        <v>141</v>
      </c>
      <c r="L493">
        <v>130</v>
      </c>
      <c r="M493" t="s">
        <v>137</v>
      </c>
      <c r="N493" t="s">
        <v>142</v>
      </c>
      <c r="O493">
        <v>180</v>
      </c>
      <c r="P493" t="s">
        <v>137</v>
      </c>
      <c r="Q493" t="s">
        <v>143</v>
      </c>
      <c r="R493">
        <v>140</v>
      </c>
      <c r="S493" t="s">
        <v>137</v>
      </c>
      <c r="T493" t="s">
        <v>144</v>
      </c>
      <c r="U493">
        <v>80</v>
      </c>
      <c r="V493" t="s">
        <v>137</v>
      </c>
      <c r="W493" t="s">
        <v>145</v>
      </c>
      <c r="X493">
        <v>101</v>
      </c>
      <c r="Y493" t="s">
        <v>137</v>
      </c>
      <c r="Z493" t="s">
        <v>146</v>
      </c>
      <c r="AA493">
        <v>190</v>
      </c>
      <c r="AB493" t="s">
        <v>137</v>
      </c>
      <c r="AC493" t="s">
        <v>147</v>
      </c>
      <c r="AD493">
        <v>20</v>
      </c>
      <c r="AE493" t="s">
        <v>137</v>
      </c>
    </row>
    <row r="494" spans="1:40">
      <c r="A494" s="26">
        <v>41507.634555729164</v>
      </c>
      <c r="B494" t="s">
        <v>128</v>
      </c>
      <c r="C494" t="s">
        <v>124</v>
      </c>
      <c r="D494" t="s">
        <v>493</v>
      </c>
    </row>
    <row r="495" spans="1:40">
      <c r="A495" s="26">
        <v>41507.634555729164</v>
      </c>
      <c r="B495" t="s">
        <v>128</v>
      </c>
      <c r="C495" t="s">
        <v>124</v>
      </c>
      <c r="D495" t="s">
        <v>494</v>
      </c>
      <c r="E495" t="s">
        <v>131</v>
      </c>
      <c r="F495" t="s">
        <v>132</v>
      </c>
      <c r="G495" t="s">
        <v>133</v>
      </c>
      <c r="H495" t="s">
        <v>150</v>
      </c>
      <c r="I495">
        <v>50</v>
      </c>
      <c r="J495" t="s">
        <v>137</v>
      </c>
      <c r="K495" t="s">
        <v>151</v>
      </c>
      <c r="L495">
        <v>50</v>
      </c>
      <c r="M495" t="s">
        <v>137</v>
      </c>
      <c r="N495" t="s">
        <v>152</v>
      </c>
      <c r="O495">
        <v>50</v>
      </c>
      <c r="P495" t="s">
        <v>137</v>
      </c>
    </row>
    <row r="496" spans="1:40">
      <c r="A496" s="26">
        <v>41507.634555729164</v>
      </c>
      <c r="B496" t="s">
        <v>128</v>
      </c>
      <c r="C496" t="s">
        <v>124</v>
      </c>
      <c r="D496" t="s">
        <v>495</v>
      </c>
      <c r="E496" t="s">
        <v>131</v>
      </c>
      <c r="F496" t="s">
        <v>132</v>
      </c>
      <c r="G496" t="s">
        <v>133</v>
      </c>
      <c r="H496" t="s">
        <v>154</v>
      </c>
      <c r="I496">
        <v>35</v>
      </c>
      <c r="J496" t="s">
        <v>137</v>
      </c>
      <c r="K496" t="s">
        <v>155</v>
      </c>
      <c r="L496">
        <v>5</v>
      </c>
      <c r="M496" t="s">
        <v>137</v>
      </c>
      <c r="N496" t="s">
        <v>156</v>
      </c>
      <c r="O496">
        <v>60</v>
      </c>
      <c r="P496" t="s">
        <v>137</v>
      </c>
    </row>
    <row r="497" spans="1:40">
      <c r="A497" s="26">
        <v>41507.634555729164</v>
      </c>
      <c r="B497" t="s">
        <v>128</v>
      </c>
      <c r="C497" t="s">
        <v>124</v>
      </c>
      <c r="D497" t="s">
        <v>496</v>
      </c>
      <c r="E497" t="s">
        <v>131</v>
      </c>
      <c r="F497" t="s">
        <v>132</v>
      </c>
      <c r="G497" t="s">
        <v>133</v>
      </c>
      <c r="H497" t="s">
        <v>158</v>
      </c>
      <c r="I497">
        <v>1</v>
      </c>
      <c r="J497" t="s">
        <v>137</v>
      </c>
    </row>
    <row r="498" spans="1:40">
      <c r="A498" s="26">
        <v>41507.634555729164</v>
      </c>
      <c r="B498" t="s">
        <v>128</v>
      </c>
      <c r="C498" t="s">
        <v>124</v>
      </c>
      <c r="D498" t="s">
        <v>497</v>
      </c>
      <c r="E498" t="s">
        <v>131</v>
      </c>
      <c r="F498" t="s">
        <v>132</v>
      </c>
      <c r="G498" t="s">
        <v>133</v>
      </c>
      <c r="H498" t="s">
        <v>160</v>
      </c>
      <c r="I498">
        <v>30</v>
      </c>
      <c r="J498" t="s">
        <v>137</v>
      </c>
      <c r="K498" t="s">
        <v>161</v>
      </c>
      <c r="L498">
        <v>30</v>
      </c>
      <c r="M498" t="s">
        <v>137</v>
      </c>
      <c r="N498" t="s">
        <v>162</v>
      </c>
      <c r="O498">
        <v>30</v>
      </c>
      <c r="P498" t="s">
        <v>137</v>
      </c>
      <c r="Q498" t="s">
        <v>163</v>
      </c>
      <c r="R498">
        <v>10</v>
      </c>
      <c r="S498" t="s">
        <v>137</v>
      </c>
      <c r="T498" t="s">
        <v>164</v>
      </c>
      <c r="U498">
        <v>20</v>
      </c>
      <c r="V498" t="s">
        <v>137</v>
      </c>
      <c r="W498" t="s">
        <v>165</v>
      </c>
      <c r="X498">
        <v>20</v>
      </c>
      <c r="Y498" t="s">
        <v>137</v>
      </c>
      <c r="Z498" t="s">
        <v>166</v>
      </c>
      <c r="AA498">
        <v>20</v>
      </c>
      <c r="AB498" t="s">
        <v>137</v>
      </c>
      <c r="AC498" t="s">
        <v>167</v>
      </c>
      <c r="AD498">
        <v>20</v>
      </c>
      <c r="AE498" t="s">
        <v>137</v>
      </c>
      <c r="AF498" t="s">
        <v>168</v>
      </c>
      <c r="AG498">
        <v>115200</v>
      </c>
      <c r="AH498" t="s">
        <v>137</v>
      </c>
      <c r="AI498" t="s">
        <v>169</v>
      </c>
      <c r="AJ498">
        <v>12000</v>
      </c>
      <c r="AK498" t="s">
        <v>137</v>
      </c>
      <c r="AL498" t="s">
        <v>170</v>
      </c>
      <c r="AM498">
        <v>30000</v>
      </c>
      <c r="AN498" t="s">
        <v>137</v>
      </c>
    </row>
    <row r="499" spans="1:40">
      <c r="A499" s="26">
        <v>41507.634555729164</v>
      </c>
      <c r="B499" t="s">
        <v>128</v>
      </c>
      <c r="C499" t="s">
        <v>124</v>
      </c>
      <c r="D499" t="s">
        <v>498</v>
      </c>
      <c r="E499" t="s">
        <v>131</v>
      </c>
      <c r="F499" t="s">
        <v>132</v>
      </c>
      <c r="G499" t="s">
        <v>133</v>
      </c>
      <c r="H499" t="s">
        <v>172</v>
      </c>
      <c r="I499">
        <v>60</v>
      </c>
      <c r="J499" t="s">
        <v>137</v>
      </c>
      <c r="K499" t="s">
        <v>173</v>
      </c>
      <c r="L499">
        <v>40</v>
      </c>
      <c r="M499" t="s">
        <v>137</v>
      </c>
      <c r="N499" t="s">
        <v>174</v>
      </c>
      <c r="O499">
        <v>50</v>
      </c>
      <c r="P499" t="s">
        <v>137</v>
      </c>
      <c r="Q499" t="s">
        <v>175</v>
      </c>
      <c r="R499">
        <v>40</v>
      </c>
      <c r="S499" t="s">
        <v>137</v>
      </c>
      <c r="T499" t="s">
        <v>176</v>
      </c>
      <c r="U499">
        <v>60</v>
      </c>
      <c r="V499" t="s">
        <v>137</v>
      </c>
      <c r="W499" t="s">
        <v>177</v>
      </c>
      <c r="X499">
        <v>50</v>
      </c>
      <c r="Y499" t="s">
        <v>137</v>
      </c>
      <c r="Z499" t="s">
        <v>178</v>
      </c>
      <c r="AA499">
        <v>50</v>
      </c>
      <c r="AB499" t="s">
        <v>137</v>
      </c>
      <c r="AC499" t="s">
        <v>179</v>
      </c>
      <c r="AD499">
        <v>35</v>
      </c>
      <c r="AE499" t="s">
        <v>137</v>
      </c>
      <c r="AF499" t="s">
        <v>180</v>
      </c>
      <c r="AG499">
        <v>8</v>
      </c>
      <c r="AH499" t="s">
        <v>137</v>
      </c>
      <c r="AI499" t="s">
        <v>181</v>
      </c>
      <c r="AJ499">
        <v>90</v>
      </c>
      <c r="AK499" t="s">
        <v>137</v>
      </c>
      <c r="AL499" t="s">
        <v>182</v>
      </c>
      <c r="AM499">
        <v>1</v>
      </c>
      <c r="AN499" t="s">
        <v>137</v>
      </c>
    </row>
    <row r="500" spans="1:40">
      <c r="A500" s="26">
        <v>41507.634555729164</v>
      </c>
      <c r="B500" t="s">
        <v>128</v>
      </c>
      <c r="C500" t="s">
        <v>124</v>
      </c>
      <c r="D500" t="s">
        <v>499</v>
      </c>
      <c r="E500" t="s">
        <v>131</v>
      </c>
      <c r="F500" t="s">
        <v>132</v>
      </c>
      <c r="G500" t="s">
        <v>133</v>
      </c>
      <c r="H500" t="s">
        <v>184</v>
      </c>
      <c r="I500">
        <v>33</v>
      </c>
      <c r="J500" t="s">
        <v>137</v>
      </c>
      <c r="K500" t="s">
        <v>185</v>
      </c>
      <c r="L500">
        <v>33</v>
      </c>
      <c r="M500" t="s">
        <v>137</v>
      </c>
      <c r="N500" t="s">
        <v>186</v>
      </c>
      <c r="O500">
        <v>34</v>
      </c>
      <c r="P500" t="s">
        <v>137</v>
      </c>
      <c r="Q500" t="s">
        <v>164</v>
      </c>
      <c r="R500">
        <v>20</v>
      </c>
      <c r="S500" t="s">
        <v>137</v>
      </c>
      <c r="T500" t="s">
        <v>165</v>
      </c>
      <c r="U500">
        <v>20</v>
      </c>
      <c r="V500" t="s">
        <v>137</v>
      </c>
      <c r="W500" t="s">
        <v>166</v>
      </c>
      <c r="X500">
        <v>20</v>
      </c>
      <c r="Y500" t="s">
        <v>137</v>
      </c>
      <c r="Z500" t="s">
        <v>187</v>
      </c>
      <c r="AA500">
        <v>20</v>
      </c>
      <c r="AB500" t="s">
        <v>137</v>
      </c>
      <c r="AC500" t="s">
        <v>188</v>
      </c>
      <c r="AD500">
        <v>20</v>
      </c>
      <c r="AE500" t="s">
        <v>137</v>
      </c>
      <c r="AF500" t="s">
        <v>189</v>
      </c>
      <c r="AG500">
        <v>20</v>
      </c>
      <c r="AH500" t="s">
        <v>137</v>
      </c>
      <c r="AI500" t="s">
        <v>168</v>
      </c>
      <c r="AJ500">
        <v>115200</v>
      </c>
      <c r="AK500" t="s">
        <v>137</v>
      </c>
      <c r="AL500" t="s">
        <v>169</v>
      </c>
      <c r="AM500">
        <v>12000</v>
      </c>
      <c r="AN500" t="s">
        <v>137</v>
      </c>
    </row>
    <row r="501" spans="1:40">
      <c r="A501" s="26">
        <v>41507.634555729164</v>
      </c>
      <c r="B501" t="s">
        <v>128</v>
      </c>
      <c r="C501" t="s">
        <v>124</v>
      </c>
      <c r="D501" t="s">
        <v>500</v>
      </c>
      <c r="E501" t="s">
        <v>191</v>
      </c>
      <c r="F501" t="s">
        <v>192</v>
      </c>
      <c r="G501" t="s">
        <v>193</v>
      </c>
    </row>
    <row r="502" spans="1:40">
      <c r="A502" s="26">
        <v>41507.634555729164</v>
      </c>
      <c r="B502" t="s">
        <v>128</v>
      </c>
      <c r="C502" t="s">
        <v>124</v>
      </c>
      <c r="D502" t="s">
        <v>501</v>
      </c>
      <c r="E502" t="s">
        <v>191</v>
      </c>
      <c r="F502" t="s">
        <v>502</v>
      </c>
      <c r="G502" t="s">
        <v>503</v>
      </c>
      <c r="H502" t="s">
        <v>504</v>
      </c>
    </row>
    <row r="503" spans="1:40">
      <c r="A503" s="26">
        <v>41507.63455574074</v>
      </c>
      <c r="B503" t="s">
        <v>128</v>
      </c>
      <c r="C503" t="s">
        <v>300</v>
      </c>
      <c r="D503" t="s">
        <v>505</v>
      </c>
    </row>
    <row r="504" spans="1:40">
      <c r="A504" s="26">
        <v>41507.63455574074</v>
      </c>
      <c r="B504" t="s">
        <v>128</v>
      </c>
      <c r="C504" t="s">
        <v>300</v>
      </c>
      <c r="D504" t="s">
        <v>506</v>
      </c>
      <c r="E504" t="s">
        <v>131</v>
      </c>
      <c r="F504" t="s">
        <v>132</v>
      </c>
      <c r="G504" t="s">
        <v>133</v>
      </c>
      <c r="H504" t="s">
        <v>134</v>
      </c>
      <c r="I504">
        <v>240000</v>
      </c>
      <c r="J504" t="s">
        <v>135</v>
      </c>
      <c r="K504">
        <v>240000</v>
      </c>
      <c r="L504" t="s">
        <v>136</v>
      </c>
      <c r="M504">
        <v>500</v>
      </c>
      <c r="N504" t="s">
        <v>137</v>
      </c>
      <c r="O504" t="s">
        <v>138</v>
      </c>
      <c r="P504">
        <v>300</v>
      </c>
      <c r="Q504" t="s">
        <v>137</v>
      </c>
    </row>
    <row r="505" spans="1:40">
      <c r="A505" s="26">
        <v>41507.63455574074</v>
      </c>
      <c r="B505" t="s">
        <v>128</v>
      </c>
      <c r="C505" t="s">
        <v>300</v>
      </c>
      <c r="D505" t="s">
        <v>507</v>
      </c>
      <c r="E505" t="s">
        <v>131</v>
      </c>
      <c r="F505" t="s">
        <v>132</v>
      </c>
      <c r="G505" t="s">
        <v>133</v>
      </c>
      <c r="H505" t="s">
        <v>140</v>
      </c>
      <c r="I505">
        <v>49</v>
      </c>
      <c r="J505" t="s">
        <v>137</v>
      </c>
      <c r="K505" t="s">
        <v>141</v>
      </c>
      <c r="L505">
        <v>130</v>
      </c>
      <c r="M505" t="s">
        <v>137</v>
      </c>
      <c r="N505" t="s">
        <v>142</v>
      </c>
      <c r="O505">
        <v>180</v>
      </c>
      <c r="P505" t="s">
        <v>137</v>
      </c>
      <c r="Q505" t="s">
        <v>143</v>
      </c>
      <c r="R505">
        <v>140</v>
      </c>
      <c r="S505" t="s">
        <v>137</v>
      </c>
      <c r="T505" t="s">
        <v>144</v>
      </c>
      <c r="U505">
        <v>80</v>
      </c>
      <c r="V505" t="s">
        <v>137</v>
      </c>
      <c r="W505" t="s">
        <v>145</v>
      </c>
      <c r="X505">
        <v>101</v>
      </c>
      <c r="Y505" t="s">
        <v>137</v>
      </c>
      <c r="Z505" t="s">
        <v>146</v>
      </c>
      <c r="AA505">
        <v>190</v>
      </c>
      <c r="AB505" t="s">
        <v>137</v>
      </c>
      <c r="AC505" t="s">
        <v>147</v>
      </c>
      <c r="AD505">
        <v>20</v>
      </c>
      <c r="AE505" t="s">
        <v>137</v>
      </c>
    </row>
    <row r="506" spans="1:40">
      <c r="A506" s="26">
        <v>41507.63455574074</v>
      </c>
      <c r="B506" t="s">
        <v>128</v>
      </c>
      <c r="C506" t="s">
        <v>300</v>
      </c>
      <c r="D506" t="s">
        <v>508</v>
      </c>
    </row>
    <row r="507" spans="1:40">
      <c r="A507" s="26">
        <v>41507.63455574074</v>
      </c>
      <c r="B507" t="s">
        <v>128</v>
      </c>
      <c r="C507" t="s">
        <v>300</v>
      </c>
      <c r="D507" t="s">
        <v>509</v>
      </c>
      <c r="E507" t="s">
        <v>131</v>
      </c>
      <c r="F507" t="s">
        <v>132</v>
      </c>
      <c r="G507" t="s">
        <v>133</v>
      </c>
      <c r="H507" t="s">
        <v>150</v>
      </c>
      <c r="I507">
        <v>50</v>
      </c>
      <c r="J507" t="s">
        <v>137</v>
      </c>
      <c r="K507" t="s">
        <v>151</v>
      </c>
      <c r="L507">
        <v>50</v>
      </c>
      <c r="M507" t="s">
        <v>137</v>
      </c>
      <c r="N507" t="s">
        <v>152</v>
      </c>
      <c r="O507">
        <v>50</v>
      </c>
      <c r="P507" t="s">
        <v>137</v>
      </c>
    </row>
    <row r="508" spans="1:40">
      <c r="A508" s="26">
        <v>41507.63455574074</v>
      </c>
      <c r="B508" t="s">
        <v>128</v>
      </c>
      <c r="C508" t="s">
        <v>300</v>
      </c>
      <c r="D508" t="s">
        <v>510</v>
      </c>
      <c r="E508" t="s">
        <v>131</v>
      </c>
      <c r="F508" t="s">
        <v>132</v>
      </c>
      <c r="G508" t="s">
        <v>133</v>
      </c>
      <c r="H508" t="s">
        <v>154</v>
      </c>
      <c r="I508">
        <v>35</v>
      </c>
      <c r="J508" t="s">
        <v>137</v>
      </c>
      <c r="K508" t="s">
        <v>155</v>
      </c>
      <c r="L508">
        <v>5</v>
      </c>
      <c r="M508" t="s">
        <v>137</v>
      </c>
      <c r="N508" t="s">
        <v>156</v>
      </c>
      <c r="O508">
        <v>60</v>
      </c>
      <c r="P508" t="s">
        <v>137</v>
      </c>
    </row>
    <row r="509" spans="1:40">
      <c r="A509" s="26">
        <v>41507.63455574074</v>
      </c>
      <c r="B509" t="s">
        <v>128</v>
      </c>
      <c r="C509" t="s">
        <v>300</v>
      </c>
      <c r="D509" t="s">
        <v>511</v>
      </c>
      <c r="E509" t="s">
        <v>131</v>
      </c>
      <c r="F509" t="s">
        <v>132</v>
      </c>
      <c r="G509" t="s">
        <v>133</v>
      </c>
      <c r="H509" t="s">
        <v>158</v>
      </c>
      <c r="I509">
        <v>1</v>
      </c>
      <c r="J509" t="s">
        <v>137</v>
      </c>
    </row>
    <row r="510" spans="1:40">
      <c r="A510" s="26">
        <v>41507.63455574074</v>
      </c>
      <c r="B510" t="s">
        <v>128</v>
      </c>
      <c r="C510" t="s">
        <v>300</v>
      </c>
      <c r="D510" t="s">
        <v>512</v>
      </c>
      <c r="E510" t="s">
        <v>131</v>
      </c>
      <c r="F510" t="s">
        <v>132</v>
      </c>
      <c r="G510" t="s">
        <v>133</v>
      </c>
      <c r="H510" t="s">
        <v>160</v>
      </c>
      <c r="I510">
        <v>30</v>
      </c>
      <c r="J510" t="s">
        <v>137</v>
      </c>
      <c r="K510" t="s">
        <v>161</v>
      </c>
      <c r="L510">
        <v>30</v>
      </c>
      <c r="M510" t="s">
        <v>137</v>
      </c>
      <c r="N510" t="s">
        <v>162</v>
      </c>
      <c r="O510">
        <v>30</v>
      </c>
      <c r="P510" t="s">
        <v>137</v>
      </c>
      <c r="Q510" t="s">
        <v>163</v>
      </c>
      <c r="R510">
        <v>10</v>
      </c>
      <c r="S510" t="s">
        <v>137</v>
      </c>
      <c r="T510" t="s">
        <v>164</v>
      </c>
      <c r="U510">
        <v>20</v>
      </c>
      <c r="V510" t="s">
        <v>137</v>
      </c>
      <c r="W510" t="s">
        <v>165</v>
      </c>
      <c r="X510">
        <v>20</v>
      </c>
      <c r="Y510" t="s">
        <v>137</v>
      </c>
      <c r="Z510" t="s">
        <v>166</v>
      </c>
      <c r="AA510">
        <v>20</v>
      </c>
      <c r="AB510" t="s">
        <v>137</v>
      </c>
      <c r="AC510" t="s">
        <v>167</v>
      </c>
      <c r="AD510">
        <v>20</v>
      </c>
      <c r="AE510" t="s">
        <v>137</v>
      </c>
      <c r="AF510" t="s">
        <v>168</v>
      </c>
      <c r="AG510">
        <v>115200</v>
      </c>
      <c r="AH510" t="s">
        <v>137</v>
      </c>
      <c r="AI510" t="s">
        <v>169</v>
      </c>
      <c r="AJ510">
        <v>12000</v>
      </c>
      <c r="AK510" t="s">
        <v>137</v>
      </c>
      <c r="AL510" t="s">
        <v>170</v>
      </c>
      <c r="AM510">
        <v>30000</v>
      </c>
      <c r="AN510" t="s">
        <v>137</v>
      </c>
    </row>
    <row r="511" spans="1:40">
      <c r="A511" s="26">
        <v>41507.63455574074</v>
      </c>
      <c r="B511" t="s">
        <v>128</v>
      </c>
      <c r="C511" t="s">
        <v>300</v>
      </c>
      <c r="D511" t="s">
        <v>513</v>
      </c>
      <c r="E511" t="s">
        <v>131</v>
      </c>
      <c r="F511" t="s">
        <v>132</v>
      </c>
      <c r="G511" t="s">
        <v>133</v>
      </c>
      <c r="H511" t="s">
        <v>172</v>
      </c>
      <c r="I511">
        <v>60</v>
      </c>
      <c r="J511" t="s">
        <v>137</v>
      </c>
      <c r="K511" t="s">
        <v>173</v>
      </c>
      <c r="L511">
        <v>40</v>
      </c>
      <c r="M511" t="s">
        <v>137</v>
      </c>
      <c r="N511" t="s">
        <v>174</v>
      </c>
      <c r="O511">
        <v>50</v>
      </c>
      <c r="P511" t="s">
        <v>137</v>
      </c>
      <c r="Q511" t="s">
        <v>175</v>
      </c>
      <c r="R511">
        <v>40</v>
      </c>
      <c r="S511" t="s">
        <v>137</v>
      </c>
      <c r="T511" t="s">
        <v>176</v>
      </c>
      <c r="U511">
        <v>60</v>
      </c>
      <c r="V511" t="s">
        <v>137</v>
      </c>
      <c r="W511" t="s">
        <v>177</v>
      </c>
      <c r="X511">
        <v>50</v>
      </c>
      <c r="Y511" t="s">
        <v>137</v>
      </c>
      <c r="Z511" t="s">
        <v>178</v>
      </c>
      <c r="AA511">
        <v>50</v>
      </c>
      <c r="AB511" t="s">
        <v>137</v>
      </c>
      <c r="AC511" t="s">
        <v>179</v>
      </c>
      <c r="AD511">
        <v>35</v>
      </c>
      <c r="AE511" t="s">
        <v>137</v>
      </c>
      <c r="AF511" t="s">
        <v>180</v>
      </c>
      <c r="AG511">
        <v>8</v>
      </c>
      <c r="AH511" t="s">
        <v>137</v>
      </c>
      <c r="AI511" t="s">
        <v>181</v>
      </c>
      <c r="AJ511">
        <v>90</v>
      </c>
      <c r="AK511" t="s">
        <v>137</v>
      </c>
      <c r="AL511" t="s">
        <v>182</v>
      </c>
      <c r="AM511">
        <v>1</v>
      </c>
      <c r="AN511" t="s">
        <v>137</v>
      </c>
    </row>
    <row r="512" spans="1:40">
      <c r="A512" s="26">
        <v>41507.63455574074</v>
      </c>
      <c r="B512" t="s">
        <v>128</v>
      </c>
      <c r="C512" t="s">
        <v>300</v>
      </c>
      <c r="D512" t="s">
        <v>514</v>
      </c>
      <c r="E512" t="s">
        <v>131</v>
      </c>
      <c r="F512" t="s">
        <v>132</v>
      </c>
      <c r="G512" t="s">
        <v>133</v>
      </c>
      <c r="H512" t="s">
        <v>184</v>
      </c>
      <c r="I512">
        <v>33</v>
      </c>
      <c r="J512" t="s">
        <v>137</v>
      </c>
      <c r="K512" t="s">
        <v>185</v>
      </c>
      <c r="L512">
        <v>33</v>
      </c>
      <c r="M512" t="s">
        <v>137</v>
      </c>
      <c r="N512" t="s">
        <v>186</v>
      </c>
      <c r="O512">
        <v>34</v>
      </c>
      <c r="P512" t="s">
        <v>137</v>
      </c>
      <c r="Q512" t="s">
        <v>164</v>
      </c>
      <c r="R512">
        <v>20</v>
      </c>
      <c r="S512" t="s">
        <v>137</v>
      </c>
      <c r="T512" t="s">
        <v>165</v>
      </c>
      <c r="U512">
        <v>20</v>
      </c>
      <c r="V512" t="s">
        <v>137</v>
      </c>
      <c r="W512" t="s">
        <v>166</v>
      </c>
      <c r="X512">
        <v>20</v>
      </c>
      <c r="Y512" t="s">
        <v>137</v>
      </c>
      <c r="Z512" t="s">
        <v>187</v>
      </c>
      <c r="AA512">
        <v>20</v>
      </c>
      <c r="AB512" t="s">
        <v>137</v>
      </c>
      <c r="AC512" t="s">
        <v>188</v>
      </c>
      <c r="AD512">
        <v>20</v>
      </c>
      <c r="AE512" t="s">
        <v>137</v>
      </c>
      <c r="AF512" t="s">
        <v>189</v>
      </c>
      <c r="AG512">
        <v>20</v>
      </c>
      <c r="AH512" t="s">
        <v>137</v>
      </c>
      <c r="AI512" t="s">
        <v>168</v>
      </c>
      <c r="AJ512">
        <v>115200</v>
      </c>
      <c r="AK512" t="s">
        <v>137</v>
      </c>
      <c r="AL512" t="s">
        <v>169</v>
      </c>
      <c r="AM512">
        <v>12000</v>
      </c>
      <c r="AN512" t="s">
        <v>137</v>
      </c>
    </row>
    <row r="513" spans="1:40">
      <c r="A513" s="26">
        <v>41507.63455574074</v>
      </c>
      <c r="B513" t="s">
        <v>128</v>
      </c>
      <c r="C513" t="s">
        <v>300</v>
      </c>
      <c r="D513" t="s">
        <v>515</v>
      </c>
      <c r="E513" t="s">
        <v>191</v>
      </c>
      <c r="F513" t="s">
        <v>192</v>
      </c>
      <c r="G513" t="s">
        <v>193</v>
      </c>
    </row>
    <row r="514" spans="1:40">
      <c r="A514" s="26">
        <v>41507.63455574074</v>
      </c>
      <c r="B514" t="s">
        <v>128</v>
      </c>
      <c r="C514" t="s">
        <v>300</v>
      </c>
      <c r="D514" t="s">
        <v>516</v>
      </c>
      <c r="E514" t="s">
        <v>191</v>
      </c>
      <c r="F514" t="s">
        <v>517</v>
      </c>
      <c r="G514" t="s">
        <v>518</v>
      </c>
      <c r="H514" t="s">
        <v>519</v>
      </c>
    </row>
    <row r="515" spans="1:40">
      <c r="A515" s="26">
        <v>41507.63455574074</v>
      </c>
      <c r="B515" t="s">
        <v>128</v>
      </c>
      <c r="C515" t="s">
        <v>412</v>
      </c>
      <c r="D515" t="s">
        <v>520</v>
      </c>
    </row>
    <row r="516" spans="1:40">
      <c r="A516" s="26">
        <v>41507.63455574074</v>
      </c>
      <c r="B516" t="s">
        <v>128</v>
      </c>
      <c r="C516" t="s">
        <v>412</v>
      </c>
      <c r="D516" t="s">
        <v>521</v>
      </c>
      <c r="E516" t="s">
        <v>131</v>
      </c>
      <c r="F516" t="s">
        <v>132</v>
      </c>
      <c r="G516" t="s">
        <v>133</v>
      </c>
      <c r="H516" t="s">
        <v>134</v>
      </c>
      <c r="I516">
        <v>240000</v>
      </c>
      <c r="J516" t="s">
        <v>135</v>
      </c>
      <c r="K516">
        <v>240000</v>
      </c>
      <c r="L516" t="s">
        <v>136</v>
      </c>
      <c r="M516">
        <v>500</v>
      </c>
      <c r="N516" t="s">
        <v>137</v>
      </c>
      <c r="O516" t="s">
        <v>138</v>
      </c>
      <c r="P516">
        <v>300</v>
      </c>
      <c r="Q516" t="s">
        <v>137</v>
      </c>
    </row>
    <row r="517" spans="1:40">
      <c r="A517" s="26">
        <v>41507.63455574074</v>
      </c>
      <c r="B517" t="s">
        <v>128</v>
      </c>
      <c r="C517" t="s">
        <v>412</v>
      </c>
      <c r="D517" t="s">
        <v>522</v>
      </c>
      <c r="E517" t="s">
        <v>131</v>
      </c>
      <c r="F517" t="s">
        <v>132</v>
      </c>
      <c r="G517" t="s">
        <v>133</v>
      </c>
      <c r="H517" t="s">
        <v>140</v>
      </c>
      <c r="I517">
        <v>49</v>
      </c>
      <c r="J517" t="s">
        <v>137</v>
      </c>
      <c r="K517" t="s">
        <v>141</v>
      </c>
      <c r="L517">
        <v>130</v>
      </c>
      <c r="M517" t="s">
        <v>137</v>
      </c>
      <c r="N517" t="s">
        <v>142</v>
      </c>
      <c r="O517">
        <v>180</v>
      </c>
      <c r="P517" t="s">
        <v>137</v>
      </c>
      <c r="Q517" t="s">
        <v>143</v>
      </c>
      <c r="R517">
        <v>140</v>
      </c>
      <c r="S517" t="s">
        <v>137</v>
      </c>
      <c r="T517" t="s">
        <v>144</v>
      </c>
      <c r="U517">
        <v>80</v>
      </c>
      <c r="V517" t="s">
        <v>137</v>
      </c>
      <c r="W517" t="s">
        <v>145</v>
      </c>
      <c r="X517">
        <v>101</v>
      </c>
      <c r="Y517" t="s">
        <v>137</v>
      </c>
      <c r="Z517" t="s">
        <v>146</v>
      </c>
      <c r="AA517">
        <v>190</v>
      </c>
      <c r="AB517" t="s">
        <v>137</v>
      </c>
      <c r="AC517" t="s">
        <v>147</v>
      </c>
      <c r="AD517">
        <v>20</v>
      </c>
      <c r="AE517" t="s">
        <v>137</v>
      </c>
    </row>
    <row r="518" spans="1:40">
      <c r="A518" s="26">
        <v>41507.63455574074</v>
      </c>
      <c r="B518" t="s">
        <v>128</v>
      </c>
      <c r="C518" t="s">
        <v>412</v>
      </c>
      <c r="D518" t="s">
        <v>523</v>
      </c>
    </row>
    <row r="519" spans="1:40">
      <c r="A519" s="26">
        <v>41507.63455574074</v>
      </c>
      <c r="B519" t="s">
        <v>128</v>
      </c>
      <c r="C519" t="s">
        <v>412</v>
      </c>
      <c r="D519" t="s">
        <v>524</v>
      </c>
      <c r="E519" t="s">
        <v>131</v>
      </c>
      <c r="F519" t="s">
        <v>132</v>
      </c>
      <c r="G519" t="s">
        <v>133</v>
      </c>
      <c r="H519" t="s">
        <v>150</v>
      </c>
      <c r="I519">
        <v>50</v>
      </c>
      <c r="J519" t="s">
        <v>137</v>
      </c>
      <c r="K519" t="s">
        <v>151</v>
      </c>
      <c r="L519">
        <v>50</v>
      </c>
      <c r="M519" t="s">
        <v>137</v>
      </c>
      <c r="N519" t="s">
        <v>152</v>
      </c>
      <c r="O519">
        <v>50</v>
      </c>
      <c r="P519" t="s">
        <v>137</v>
      </c>
    </row>
    <row r="520" spans="1:40">
      <c r="A520" s="26">
        <v>41507.63455574074</v>
      </c>
      <c r="B520" t="s">
        <v>128</v>
      </c>
      <c r="C520" t="s">
        <v>412</v>
      </c>
      <c r="D520" t="s">
        <v>525</v>
      </c>
      <c r="E520" t="s">
        <v>131</v>
      </c>
      <c r="F520" t="s">
        <v>132</v>
      </c>
      <c r="G520" t="s">
        <v>133</v>
      </c>
      <c r="H520" t="s">
        <v>154</v>
      </c>
      <c r="I520">
        <v>35</v>
      </c>
      <c r="J520" t="s">
        <v>137</v>
      </c>
      <c r="K520" t="s">
        <v>155</v>
      </c>
      <c r="L520">
        <v>5</v>
      </c>
      <c r="M520" t="s">
        <v>137</v>
      </c>
      <c r="N520" t="s">
        <v>156</v>
      </c>
      <c r="O520">
        <v>60</v>
      </c>
      <c r="P520" t="s">
        <v>137</v>
      </c>
    </row>
    <row r="521" spans="1:40">
      <c r="A521" s="26">
        <v>41507.63455574074</v>
      </c>
      <c r="B521" t="s">
        <v>128</v>
      </c>
      <c r="C521" t="s">
        <v>412</v>
      </c>
      <c r="D521" t="s">
        <v>526</v>
      </c>
      <c r="E521" t="s">
        <v>131</v>
      </c>
      <c r="F521" t="s">
        <v>132</v>
      </c>
      <c r="G521" t="s">
        <v>133</v>
      </c>
      <c r="H521" t="s">
        <v>158</v>
      </c>
      <c r="I521">
        <v>1</v>
      </c>
      <c r="J521" t="s">
        <v>137</v>
      </c>
    </row>
    <row r="522" spans="1:40">
      <c r="A522" s="26">
        <v>41507.63455574074</v>
      </c>
      <c r="B522" t="s">
        <v>128</v>
      </c>
      <c r="C522" t="s">
        <v>412</v>
      </c>
      <c r="D522" t="s">
        <v>527</v>
      </c>
      <c r="E522" t="s">
        <v>131</v>
      </c>
      <c r="F522" t="s">
        <v>132</v>
      </c>
      <c r="G522" t="s">
        <v>133</v>
      </c>
      <c r="H522" t="s">
        <v>160</v>
      </c>
      <c r="I522">
        <v>30</v>
      </c>
      <c r="J522" t="s">
        <v>137</v>
      </c>
      <c r="K522" t="s">
        <v>161</v>
      </c>
      <c r="L522">
        <v>30</v>
      </c>
      <c r="M522" t="s">
        <v>137</v>
      </c>
      <c r="N522" t="s">
        <v>162</v>
      </c>
      <c r="O522">
        <v>30</v>
      </c>
      <c r="P522" t="s">
        <v>137</v>
      </c>
      <c r="Q522" t="s">
        <v>163</v>
      </c>
      <c r="R522">
        <v>10</v>
      </c>
      <c r="S522" t="s">
        <v>137</v>
      </c>
      <c r="T522" t="s">
        <v>164</v>
      </c>
      <c r="U522">
        <v>20</v>
      </c>
      <c r="V522" t="s">
        <v>137</v>
      </c>
      <c r="W522" t="s">
        <v>165</v>
      </c>
      <c r="X522">
        <v>20</v>
      </c>
      <c r="Y522" t="s">
        <v>137</v>
      </c>
      <c r="Z522" t="s">
        <v>166</v>
      </c>
      <c r="AA522">
        <v>20</v>
      </c>
      <c r="AB522" t="s">
        <v>137</v>
      </c>
      <c r="AC522" t="s">
        <v>167</v>
      </c>
      <c r="AD522">
        <v>20</v>
      </c>
      <c r="AE522" t="s">
        <v>137</v>
      </c>
      <c r="AF522" t="s">
        <v>168</v>
      </c>
      <c r="AG522">
        <v>115200</v>
      </c>
      <c r="AH522" t="s">
        <v>137</v>
      </c>
      <c r="AI522" t="s">
        <v>169</v>
      </c>
      <c r="AJ522">
        <v>12000</v>
      </c>
      <c r="AK522" t="s">
        <v>137</v>
      </c>
      <c r="AL522" t="s">
        <v>170</v>
      </c>
      <c r="AM522">
        <v>30000</v>
      </c>
      <c r="AN522" t="s">
        <v>137</v>
      </c>
    </row>
    <row r="523" spans="1:40">
      <c r="A523" s="26">
        <v>41507.63455574074</v>
      </c>
      <c r="B523" t="s">
        <v>128</v>
      </c>
      <c r="C523" t="s">
        <v>412</v>
      </c>
      <c r="D523" t="s">
        <v>528</v>
      </c>
      <c r="E523" t="s">
        <v>131</v>
      </c>
      <c r="F523" t="s">
        <v>132</v>
      </c>
      <c r="G523" t="s">
        <v>133</v>
      </c>
      <c r="H523" t="s">
        <v>172</v>
      </c>
      <c r="I523">
        <v>60</v>
      </c>
      <c r="J523" t="s">
        <v>137</v>
      </c>
      <c r="K523" t="s">
        <v>173</v>
      </c>
      <c r="L523">
        <v>40</v>
      </c>
      <c r="M523" t="s">
        <v>137</v>
      </c>
      <c r="N523" t="s">
        <v>174</v>
      </c>
      <c r="O523">
        <v>50</v>
      </c>
      <c r="P523" t="s">
        <v>137</v>
      </c>
      <c r="Q523" t="s">
        <v>175</v>
      </c>
      <c r="R523">
        <v>40</v>
      </c>
      <c r="S523" t="s">
        <v>137</v>
      </c>
      <c r="T523" t="s">
        <v>176</v>
      </c>
      <c r="U523">
        <v>60</v>
      </c>
      <c r="V523" t="s">
        <v>137</v>
      </c>
      <c r="W523" t="s">
        <v>177</v>
      </c>
      <c r="X523">
        <v>50</v>
      </c>
      <c r="Y523" t="s">
        <v>137</v>
      </c>
      <c r="Z523" t="s">
        <v>178</v>
      </c>
      <c r="AA523">
        <v>50</v>
      </c>
      <c r="AB523" t="s">
        <v>137</v>
      </c>
      <c r="AC523" t="s">
        <v>179</v>
      </c>
      <c r="AD523">
        <v>35</v>
      </c>
      <c r="AE523" t="s">
        <v>137</v>
      </c>
      <c r="AF523" t="s">
        <v>180</v>
      </c>
      <c r="AG523">
        <v>8</v>
      </c>
      <c r="AH523" t="s">
        <v>137</v>
      </c>
      <c r="AI523" t="s">
        <v>181</v>
      </c>
      <c r="AJ523">
        <v>90</v>
      </c>
      <c r="AK523" t="s">
        <v>137</v>
      </c>
      <c r="AL523" t="s">
        <v>182</v>
      </c>
      <c r="AM523">
        <v>1</v>
      </c>
      <c r="AN523" t="s">
        <v>137</v>
      </c>
    </row>
    <row r="524" spans="1:40">
      <c r="A524" s="26">
        <v>41507.63455574074</v>
      </c>
      <c r="B524" t="s">
        <v>128</v>
      </c>
      <c r="C524" t="s">
        <v>412</v>
      </c>
      <c r="D524" t="s">
        <v>529</v>
      </c>
      <c r="E524" t="s">
        <v>131</v>
      </c>
      <c r="F524" t="s">
        <v>132</v>
      </c>
      <c r="G524" t="s">
        <v>133</v>
      </c>
      <c r="H524" t="s">
        <v>184</v>
      </c>
      <c r="I524">
        <v>33</v>
      </c>
      <c r="J524" t="s">
        <v>137</v>
      </c>
      <c r="K524" t="s">
        <v>185</v>
      </c>
      <c r="L524">
        <v>33</v>
      </c>
      <c r="M524" t="s">
        <v>137</v>
      </c>
      <c r="N524" t="s">
        <v>186</v>
      </c>
      <c r="O524">
        <v>34</v>
      </c>
      <c r="P524" t="s">
        <v>137</v>
      </c>
      <c r="Q524" t="s">
        <v>164</v>
      </c>
      <c r="R524">
        <v>20</v>
      </c>
      <c r="S524" t="s">
        <v>137</v>
      </c>
      <c r="T524" t="s">
        <v>165</v>
      </c>
      <c r="U524">
        <v>20</v>
      </c>
      <c r="V524" t="s">
        <v>137</v>
      </c>
      <c r="W524" t="s">
        <v>166</v>
      </c>
      <c r="X524">
        <v>20</v>
      </c>
      <c r="Y524" t="s">
        <v>137</v>
      </c>
      <c r="Z524" t="s">
        <v>187</v>
      </c>
      <c r="AA524">
        <v>20</v>
      </c>
      <c r="AB524" t="s">
        <v>137</v>
      </c>
      <c r="AC524" t="s">
        <v>188</v>
      </c>
      <c r="AD524">
        <v>20</v>
      </c>
      <c r="AE524" t="s">
        <v>137</v>
      </c>
      <c r="AF524" t="s">
        <v>189</v>
      </c>
      <c r="AG524">
        <v>20</v>
      </c>
      <c r="AH524" t="s">
        <v>137</v>
      </c>
      <c r="AI524" t="s">
        <v>168</v>
      </c>
      <c r="AJ524">
        <v>115200</v>
      </c>
      <c r="AK524" t="s">
        <v>137</v>
      </c>
      <c r="AL524" t="s">
        <v>169</v>
      </c>
      <c r="AM524">
        <v>12000</v>
      </c>
      <c r="AN524" t="s">
        <v>137</v>
      </c>
    </row>
    <row r="525" spans="1:40">
      <c r="A525" s="26">
        <v>41507.63455574074</v>
      </c>
      <c r="B525" t="s">
        <v>128</v>
      </c>
      <c r="C525" t="s">
        <v>412</v>
      </c>
      <c r="D525" t="s">
        <v>530</v>
      </c>
      <c r="E525" t="s">
        <v>191</v>
      </c>
      <c r="F525" t="s">
        <v>192</v>
      </c>
      <c r="G525" t="s">
        <v>193</v>
      </c>
    </row>
    <row r="526" spans="1:40">
      <c r="A526" s="26">
        <v>41507.63455574074</v>
      </c>
      <c r="B526" t="s">
        <v>128</v>
      </c>
      <c r="C526" t="s">
        <v>412</v>
      </c>
      <c r="D526" t="s">
        <v>531</v>
      </c>
      <c r="E526" t="s">
        <v>191</v>
      </c>
      <c r="F526" t="s">
        <v>532</v>
      </c>
      <c r="G526" t="s">
        <v>533</v>
      </c>
      <c r="H526" t="s">
        <v>534</v>
      </c>
    </row>
    <row r="527" spans="1:40">
      <c r="A527" s="26">
        <v>41507.634555763892</v>
      </c>
      <c r="B527" t="s">
        <v>128</v>
      </c>
      <c r="C527" t="s">
        <v>474</v>
      </c>
      <c r="D527" t="s">
        <v>535</v>
      </c>
    </row>
    <row r="528" spans="1:40">
      <c r="A528" s="26">
        <v>41507.634555763892</v>
      </c>
      <c r="B528" t="s">
        <v>128</v>
      </c>
      <c r="C528" t="s">
        <v>474</v>
      </c>
      <c r="D528" t="s">
        <v>536</v>
      </c>
      <c r="E528" t="s">
        <v>131</v>
      </c>
      <c r="F528" t="s">
        <v>132</v>
      </c>
      <c r="G528" t="s">
        <v>133</v>
      </c>
      <c r="H528" t="s">
        <v>134</v>
      </c>
      <c r="I528">
        <v>240000</v>
      </c>
      <c r="J528" t="s">
        <v>135</v>
      </c>
      <c r="K528">
        <v>240000</v>
      </c>
      <c r="L528" t="s">
        <v>136</v>
      </c>
      <c r="M528">
        <v>500</v>
      </c>
      <c r="N528" t="s">
        <v>137</v>
      </c>
      <c r="O528" t="s">
        <v>138</v>
      </c>
      <c r="P528">
        <v>300</v>
      </c>
      <c r="Q528" t="s">
        <v>137</v>
      </c>
    </row>
    <row r="529" spans="1:40">
      <c r="A529" s="26">
        <v>41507.634555763892</v>
      </c>
      <c r="B529" t="s">
        <v>128</v>
      </c>
      <c r="C529" t="s">
        <v>474</v>
      </c>
      <c r="D529" t="s">
        <v>537</v>
      </c>
      <c r="E529" t="s">
        <v>131</v>
      </c>
      <c r="F529" t="s">
        <v>132</v>
      </c>
      <c r="G529" t="s">
        <v>133</v>
      </c>
      <c r="H529" t="s">
        <v>140</v>
      </c>
      <c r="I529">
        <v>49</v>
      </c>
      <c r="J529" t="s">
        <v>137</v>
      </c>
      <c r="K529" t="s">
        <v>141</v>
      </c>
      <c r="L529">
        <v>130</v>
      </c>
      <c r="M529" t="s">
        <v>137</v>
      </c>
      <c r="N529" t="s">
        <v>142</v>
      </c>
      <c r="O529">
        <v>180</v>
      </c>
      <c r="P529" t="s">
        <v>137</v>
      </c>
      <c r="Q529" t="s">
        <v>143</v>
      </c>
      <c r="R529">
        <v>140</v>
      </c>
      <c r="S529" t="s">
        <v>137</v>
      </c>
      <c r="T529" t="s">
        <v>144</v>
      </c>
      <c r="U529">
        <v>80</v>
      </c>
      <c r="V529" t="s">
        <v>137</v>
      </c>
      <c r="W529" t="s">
        <v>145</v>
      </c>
      <c r="X529">
        <v>101</v>
      </c>
      <c r="Y529" t="s">
        <v>137</v>
      </c>
      <c r="Z529" t="s">
        <v>146</v>
      </c>
      <c r="AA529">
        <v>190</v>
      </c>
      <c r="AB529" t="s">
        <v>137</v>
      </c>
      <c r="AC529" t="s">
        <v>147</v>
      </c>
      <c r="AD529">
        <v>20</v>
      </c>
      <c r="AE529" t="s">
        <v>137</v>
      </c>
    </row>
    <row r="530" spans="1:40">
      <c r="A530" s="26">
        <v>41507.634555763892</v>
      </c>
      <c r="B530" t="s">
        <v>128</v>
      </c>
      <c r="C530" t="s">
        <v>474</v>
      </c>
      <c r="D530" t="s">
        <v>538</v>
      </c>
    </row>
    <row r="531" spans="1:40">
      <c r="A531" s="26">
        <v>41507.634555763892</v>
      </c>
      <c r="B531" t="s">
        <v>128</v>
      </c>
      <c r="C531" t="s">
        <v>474</v>
      </c>
      <c r="D531" t="s">
        <v>539</v>
      </c>
      <c r="E531" t="s">
        <v>131</v>
      </c>
      <c r="F531" t="s">
        <v>132</v>
      </c>
      <c r="G531" t="s">
        <v>133</v>
      </c>
      <c r="H531" t="s">
        <v>150</v>
      </c>
      <c r="I531">
        <v>50</v>
      </c>
      <c r="J531" t="s">
        <v>137</v>
      </c>
      <c r="K531" t="s">
        <v>151</v>
      </c>
      <c r="L531">
        <v>50</v>
      </c>
      <c r="M531" t="s">
        <v>137</v>
      </c>
      <c r="N531" t="s">
        <v>152</v>
      </c>
      <c r="O531">
        <v>50</v>
      </c>
      <c r="P531" t="s">
        <v>137</v>
      </c>
    </row>
    <row r="532" spans="1:40">
      <c r="A532" s="26">
        <v>41507.634555763892</v>
      </c>
      <c r="B532" t="s">
        <v>128</v>
      </c>
      <c r="C532" t="s">
        <v>474</v>
      </c>
      <c r="D532" t="s">
        <v>540</v>
      </c>
      <c r="E532" t="s">
        <v>131</v>
      </c>
      <c r="F532" t="s">
        <v>132</v>
      </c>
      <c r="G532" t="s">
        <v>133</v>
      </c>
      <c r="H532" t="s">
        <v>154</v>
      </c>
      <c r="I532">
        <v>35</v>
      </c>
      <c r="J532" t="s">
        <v>137</v>
      </c>
      <c r="K532" t="s">
        <v>155</v>
      </c>
      <c r="L532">
        <v>5</v>
      </c>
      <c r="M532" t="s">
        <v>137</v>
      </c>
      <c r="N532" t="s">
        <v>156</v>
      </c>
      <c r="O532">
        <v>60</v>
      </c>
      <c r="P532" t="s">
        <v>137</v>
      </c>
    </row>
    <row r="533" spans="1:40">
      <c r="A533" s="26">
        <v>41507.634555763892</v>
      </c>
      <c r="B533" t="s">
        <v>128</v>
      </c>
      <c r="C533" t="s">
        <v>474</v>
      </c>
      <c r="D533" t="s">
        <v>541</v>
      </c>
      <c r="E533" t="s">
        <v>131</v>
      </c>
      <c r="F533" t="s">
        <v>132</v>
      </c>
      <c r="G533" t="s">
        <v>133</v>
      </c>
      <c r="H533" t="s">
        <v>158</v>
      </c>
      <c r="I533">
        <v>1</v>
      </c>
      <c r="J533" t="s">
        <v>137</v>
      </c>
    </row>
    <row r="534" spans="1:40">
      <c r="A534" s="26">
        <v>41507.634555763892</v>
      </c>
      <c r="B534" t="s">
        <v>128</v>
      </c>
      <c r="C534" t="s">
        <v>474</v>
      </c>
      <c r="D534" t="s">
        <v>542</v>
      </c>
      <c r="E534" t="s">
        <v>131</v>
      </c>
      <c r="F534" t="s">
        <v>132</v>
      </c>
      <c r="G534" t="s">
        <v>133</v>
      </c>
      <c r="H534" t="s">
        <v>160</v>
      </c>
      <c r="I534">
        <v>30</v>
      </c>
      <c r="J534" t="s">
        <v>137</v>
      </c>
      <c r="K534" t="s">
        <v>161</v>
      </c>
      <c r="L534">
        <v>30</v>
      </c>
      <c r="M534" t="s">
        <v>137</v>
      </c>
      <c r="N534" t="s">
        <v>162</v>
      </c>
      <c r="O534">
        <v>30</v>
      </c>
      <c r="P534" t="s">
        <v>137</v>
      </c>
      <c r="Q534" t="s">
        <v>163</v>
      </c>
      <c r="R534">
        <v>10</v>
      </c>
      <c r="S534" t="s">
        <v>137</v>
      </c>
      <c r="T534" t="s">
        <v>164</v>
      </c>
      <c r="U534">
        <v>20</v>
      </c>
      <c r="V534" t="s">
        <v>137</v>
      </c>
      <c r="W534" t="s">
        <v>165</v>
      </c>
      <c r="X534">
        <v>20</v>
      </c>
      <c r="Y534" t="s">
        <v>137</v>
      </c>
      <c r="Z534" t="s">
        <v>166</v>
      </c>
      <c r="AA534">
        <v>20</v>
      </c>
      <c r="AB534" t="s">
        <v>137</v>
      </c>
      <c r="AC534" t="s">
        <v>167</v>
      </c>
      <c r="AD534">
        <v>20</v>
      </c>
      <c r="AE534" t="s">
        <v>137</v>
      </c>
      <c r="AF534" t="s">
        <v>168</v>
      </c>
      <c r="AG534">
        <v>115200</v>
      </c>
      <c r="AH534" t="s">
        <v>137</v>
      </c>
      <c r="AI534" t="s">
        <v>169</v>
      </c>
      <c r="AJ534">
        <v>12000</v>
      </c>
      <c r="AK534" t="s">
        <v>137</v>
      </c>
      <c r="AL534" t="s">
        <v>170</v>
      </c>
      <c r="AM534">
        <v>30000</v>
      </c>
      <c r="AN534" t="s">
        <v>137</v>
      </c>
    </row>
    <row r="535" spans="1:40">
      <c r="A535" s="26">
        <v>41507.634555763892</v>
      </c>
      <c r="B535" t="s">
        <v>128</v>
      </c>
      <c r="C535" t="s">
        <v>474</v>
      </c>
      <c r="D535" t="s">
        <v>543</v>
      </c>
      <c r="E535" t="s">
        <v>131</v>
      </c>
      <c r="F535" t="s">
        <v>132</v>
      </c>
      <c r="G535" t="s">
        <v>133</v>
      </c>
      <c r="H535" t="s">
        <v>172</v>
      </c>
      <c r="I535">
        <v>60</v>
      </c>
      <c r="J535" t="s">
        <v>137</v>
      </c>
      <c r="K535" t="s">
        <v>173</v>
      </c>
      <c r="L535">
        <v>40</v>
      </c>
      <c r="M535" t="s">
        <v>137</v>
      </c>
      <c r="N535" t="s">
        <v>174</v>
      </c>
      <c r="O535">
        <v>50</v>
      </c>
      <c r="P535" t="s">
        <v>137</v>
      </c>
      <c r="Q535" t="s">
        <v>175</v>
      </c>
      <c r="R535">
        <v>40</v>
      </c>
      <c r="S535" t="s">
        <v>137</v>
      </c>
      <c r="T535" t="s">
        <v>176</v>
      </c>
      <c r="U535">
        <v>60</v>
      </c>
      <c r="V535" t="s">
        <v>137</v>
      </c>
      <c r="W535" t="s">
        <v>177</v>
      </c>
      <c r="X535">
        <v>50</v>
      </c>
      <c r="Y535" t="s">
        <v>137</v>
      </c>
      <c r="Z535" t="s">
        <v>178</v>
      </c>
      <c r="AA535">
        <v>50</v>
      </c>
      <c r="AB535" t="s">
        <v>137</v>
      </c>
      <c r="AC535" t="s">
        <v>179</v>
      </c>
      <c r="AD535">
        <v>35</v>
      </c>
      <c r="AE535" t="s">
        <v>137</v>
      </c>
      <c r="AF535" t="s">
        <v>180</v>
      </c>
      <c r="AG535">
        <v>8</v>
      </c>
      <c r="AH535" t="s">
        <v>137</v>
      </c>
      <c r="AI535" t="s">
        <v>181</v>
      </c>
      <c r="AJ535">
        <v>90</v>
      </c>
      <c r="AK535" t="s">
        <v>137</v>
      </c>
      <c r="AL535" t="s">
        <v>182</v>
      </c>
      <c r="AM535">
        <v>1</v>
      </c>
      <c r="AN535" t="s">
        <v>137</v>
      </c>
    </row>
    <row r="536" spans="1:40">
      <c r="A536" s="26">
        <v>41507.634555763892</v>
      </c>
      <c r="B536" t="s">
        <v>128</v>
      </c>
      <c r="C536" t="s">
        <v>474</v>
      </c>
      <c r="D536" t="s">
        <v>544</v>
      </c>
      <c r="E536" t="s">
        <v>131</v>
      </c>
      <c r="F536" t="s">
        <v>132</v>
      </c>
      <c r="G536" t="s">
        <v>133</v>
      </c>
      <c r="H536" t="s">
        <v>184</v>
      </c>
      <c r="I536">
        <v>33</v>
      </c>
      <c r="J536" t="s">
        <v>137</v>
      </c>
      <c r="K536" t="s">
        <v>185</v>
      </c>
      <c r="L536">
        <v>33</v>
      </c>
      <c r="M536" t="s">
        <v>137</v>
      </c>
      <c r="N536" t="s">
        <v>186</v>
      </c>
      <c r="O536">
        <v>34</v>
      </c>
      <c r="P536" t="s">
        <v>137</v>
      </c>
      <c r="Q536" t="s">
        <v>164</v>
      </c>
      <c r="R536">
        <v>20</v>
      </c>
      <c r="S536" t="s">
        <v>137</v>
      </c>
      <c r="T536" t="s">
        <v>165</v>
      </c>
      <c r="U536">
        <v>20</v>
      </c>
      <c r="V536" t="s">
        <v>137</v>
      </c>
      <c r="W536" t="s">
        <v>166</v>
      </c>
      <c r="X536">
        <v>20</v>
      </c>
      <c r="Y536" t="s">
        <v>137</v>
      </c>
      <c r="Z536" t="s">
        <v>187</v>
      </c>
      <c r="AA536">
        <v>20</v>
      </c>
      <c r="AB536" t="s">
        <v>137</v>
      </c>
      <c r="AC536" t="s">
        <v>188</v>
      </c>
      <c r="AD536">
        <v>20</v>
      </c>
      <c r="AE536" t="s">
        <v>137</v>
      </c>
      <c r="AF536" t="s">
        <v>189</v>
      </c>
      <c r="AG536">
        <v>20</v>
      </c>
      <c r="AH536" t="s">
        <v>137</v>
      </c>
      <c r="AI536" t="s">
        <v>168</v>
      </c>
      <c r="AJ536">
        <v>115200</v>
      </c>
      <c r="AK536" t="s">
        <v>137</v>
      </c>
      <c r="AL536" t="s">
        <v>169</v>
      </c>
      <c r="AM536">
        <v>12000</v>
      </c>
      <c r="AN536" t="s">
        <v>137</v>
      </c>
    </row>
    <row r="537" spans="1:40">
      <c r="A537" s="26">
        <v>41507.634555763892</v>
      </c>
      <c r="B537" t="s">
        <v>128</v>
      </c>
      <c r="C537" t="s">
        <v>474</v>
      </c>
      <c r="D537" t="s">
        <v>545</v>
      </c>
      <c r="E537" t="s">
        <v>191</v>
      </c>
      <c r="F537" t="s">
        <v>192</v>
      </c>
      <c r="G537" t="s">
        <v>193</v>
      </c>
    </row>
    <row r="538" spans="1:40">
      <c r="A538" s="26">
        <v>41507.634555763892</v>
      </c>
      <c r="B538" t="s">
        <v>128</v>
      </c>
      <c r="C538" t="s">
        <v>474</v>
      </c>
      <c r="D538" t="s">
        <v>546</v>
      </c>
      <c r="E538" t="s">
        <v>191</v>
      </c>
      <c r="F538" t="s">
        <v>547</v>
      </c>
      <c r="G538" t="s">
        <v>548</v>
      </c>
      <c r="H538" t="s">
        <v>549</v>
      </c>
    </row>
    <row r="539" spans="1:40">
      <c r="A539" s="26">
        <v>41507.634555833334</v>
      </c>
      <c r="B539" t="s">
        <v>128</v>
      </c>
      <c r="C539" t="s">
        <v>458</v>
      </c>
      <c r="D539" t="s">
        <v>550</v>
      </c>
      <c r="E539" t="s">
        <v>191</v>
      </c>
      <c r="F539" t="s">
        <v>261</v>
      </c>
      <c r="G539" t="s">
        <v>551</v>
      </c>
      <c r="H539" t="s">
        <v>552</v>
      </c>
    </row>
    <row r="540" spans="1:40">
      <c r="A540" s="26">
        <v>41507.634555833334</v>
      </c>
      <c r="B540" t="s">
        <v>128</v>
      </c>
      <c r="C540" t="s">
        <v>458</v>
      </c>
      <c r="D540" t="s">
        <v>553</v>
      </c>
    </row>
    <row r="541" spans="1:40">
      <c r="A541" s="26">
        <v>41507.634555902776</v>
      </c>
      <c r="B541" t="s">
        <v>128</v>
      </c>
      <c r="C541" t="s">
        <v>124</v>
      </c>
      <c r="D541" t="s">
        <v>554</v>
      </c>
    </row>
    <row r="542" spans="1:40">
      <c r="A542" s="26">
        <v>41507.634555902776</v>
      </c>
      <c r="B542" t="s">
        <v>128</v>
      </c>
      <c r="C542" t="s">
        <v>124</v>
      </c>
      <c r="D542" t="s">
        <v>555</v>
      </c>
      <c r="E542" t="s">
        <v>131</v>
      </c>
      <c r="F542" t="s">
        <v>132</v>
      </c>
      <c r="G542" t="s">
        <v>133</v>
      </c>
      <c r="H542" t="s">
        <v>134</v>
      </c>
      <c r="I542">
        <v>240000</v>
      </c>
      <c r="J542" t="s">
        <v>135</v>
      </c>
      <c r="K542">
        <v>240000</v>
      </c>
      <c r="L542" t="s">
        <v>136</v>
      </c>
      <c r="M542">
        <v>500</v>
      </c>
      <c r="N542" t="s">
        <v>137</v>
      </c>
      <c r="O542" t="s">
        <v>138</v>
      </c>
      <c r="P542">
        <v>300</v>
      </c>
      <c r="Q542" t="s">
        <v>137</v>
      </c>
    </row>
    <row r="543" spans="1:40">
      <c r="A543" s="26">
        <v>41507.634555902776</v>
      </c>
      <c r="B543" t="s">
        <v>128</v>
      </c>
      <c r="C543" t="s">
        <v>124</v>
      </c>
      <c r="D543" t="s">
        <v>556</v>
      </c>
      <c r="E543" t="s">
        <v>131</v>
      </c>
      <c r="F543" t="s">
        <v>132</v>
      </c>
      <c r="G543" t="s">
        <v>133</v>
      </c>
      <c r="H543" t="s">
        <v>140</v>
      </c>
      <c r="I543">
        <v>49</v>
      </c>
      <c r="J543" t="s">
        <v>137</v>
      </c>
      <c r="K543" t="s">
        <v>141</v>
      </c>
      <c r="L543">
        <v>130</v>
      </c>
      <c r="M543" t="s">
        <v>137</v>
      </c>
      <c r="N543" t="s">
        <v>142</v>
      </c>
      <c r="O543">
        <v>180</v>
      </c>
      <c r="P543" t="s">
        <v>137</v>
      </c>
      <c r="Q543" t="s">
        <v>143</v>
      </c>
      <c r="R543">
        <v>140</v>
      </c>
      <c r="S543" t="s">
        <v>137</v>
      </c>
      <c r="T543" t="s">
        <v>144</v>
      </c>
      <c r="U543">
        <v>80</v>
      </c>
      <c r="V543" t="s">
        <v>137</v>
      </c>
      <c r="W543" t="s">
        <v>145</v>
      </c>
      <c r="X543">
        <v>101</v>
      </c>
      <c r="Y543" t="s">
        <v>137</v>
      </c>
      <c r="Z543" t="s">
        <v>146</v>
      </c>
      <c r="AA543">
        <v>190</v>
      </c>
      <c r="AB543" t="s">
        <v>137</v>
      </c>
      <c r="AC543" t="s">
        <v>147</v>
      </c>
      <c r="AD543">
        <v>20</v>
      </c>
      <c r="AE543" t="s">
        <v>137</v>
      </c>
    </row>
    <row r="544" spans="1:40">
      <c r="A544" s="26">
        <v>41507.634555902776</v>
      </c>
      <c r="B544" t="s">
        <v>128</v>
      </c>
      <c r="C544" t="s">
        <v>124</v>
      </c>
      <c r="D544" t="s">
        <v>557</v>
      </c>
    </row>
    <row r="545" spans="1:40">
      <c r="A545" s="26">
        <v>41507.634555914352</v>
      </c>
      <c r="B545" t="s">
        <v>128</v>
      </c>
      <c r="C545" t="s">
        <v>124</v>
      </c>
      <c r="D545" t="s">
        <v>558</v>
      </c>
      <c r="E545" t="s">
        <v>131</v>
      </c>
      <c r="F545" t="s">
        <v>132</v>
      </c>
      <c r="G545" t="s">
        <v>133</v>
      </c>
      <c r="H545" t="s">
        <v>154</v>
      </c>
      <c r="I545">
        <v>35</v>
      </c>
      <c r="J545" t="s">
        <v>137</v>
      </c>
      <c r="K545" t="s">
        <v>155</v>
      </c>
      <c r="L545">
        <v>5</v>
      </c>
      <c r="M545" t="s">
        <v>137</v>
      </c>
      <c r="N545" t="s">
        <v>156</v>
      </c>
      <c r="O545">
        <v>60</v>
      </c>
      <c r="P545" t="s">
        <v>137</v>
      </c>
    </row>
    <row r="546" spans="1:40">
      <c r="A546" s="26">
        <v>41507.634555914352</v>
      </c>
      <c r="B546" t="s">
        <v>128</v>
      </c>
      <c r="C546" t="s">
        <v>124</v>
      </c>
      <c r="D546" t="s">
        <v>559</v>
      </c>
      <c r="E546" t="s">
        <v>131</v>
      </c>
      <c r="F546" t="s">
        <v>132</v>
      </c>
      <c r="G546" t="s">
        <v>133</v>
      </c>
      <c r="H546" t="s">
        <v>158</v>
      </c>
      <c r="I546">
        <v>1</v>
      </c>
      <c r="J546" t="s">
        <v>137</v>
      </c>
    </row>
    <row r="547" spans="1:40">
      <c r="A547" s="26">
        <v>41507.634555914352</v>
      </c>
      <c r="B547" t="s">
        <v>128</v>
      </c>
      <c r="C547" t="s">
        <v>124</v>
      </c>
      <c r="D547" t="s">
        <v>560</v>
      </c>
      <c r="E547" t="s">
        <v>131</v>
      </c>
      <c r="F547" t="s">
        <v>132</v>
      </c>
      <c r="G547" t="s">
        <v>133</v>
      </c>
      <c r="H547" t="s">
        <v>160</v>
      </c>
      <c r="I547">
        <v>30</v>
      </c>
      <c r="J547" t="s">
        <v>137</v>
      </c>
      <c r="K547" t="s">
        <v>161</v>
      </c>
      <c r="L547">
        <v>30</v>
      </c>
      <c r="M547" t="s">
        <v>137</v>
      </c>
      <c r="N547" t="s">
        <v>162</v>
      </c>
      <c r="O547">
        <v>30</v>
      </c>
      <c r="P547" t="s">
        <v>137</v>
      </c>
      <c r="Q547" t="s">
        <v>163</v>
      </c>
      <c r="R547">
        <v>10</v>
      </c>
      <c r="S547" t="s">
        <v>137</v>
      </c>
      <c r="T547" t="s">
        <v>164</v>
      </c>
      <c r="U547">
        <v>20</v>
      </c>
      <c r="V547" t="s">
        <v>137</v>
      </c>
      <c r="W547" t="s">
        <v>165</v>
      </c>
      <c r="X547">
        <v>20</v>
      </c>
      <c r="Y547" t="s">
        <v>137</v>
      </c>
      <c r="Z547" t="s">
        <v>166</v>
      </c>
      <c r="AA547">
        <v>20</v>
      </c>
      <c r="AB547" t="s">
        <v>137</v>
      </c>
      <c r="AC547" t="s">
        <v>167</v>
      </c>
      <c r="AD547">
        <v>20</v>
      </c>
      <c r="AE547" t="s">
        <v>137</v>
      </c>
      <c r="AF547" t="s">
        <v>168</v>
      </c>
      <c r="AG547">
        <v>115200</v>
      </c>
      <c r="AH547" t="s">
        <v>137</v>
      </c>
      <c r="AI547" t="s">
        <v>169</v>
      </c>
      <c r="AJ547">
        <v>12000</v>
      </c>
      <c r="AK547" t="s">
        <v>137</v>
      </c>
      <c r="AL547" t="s">
        <v>170</v>
      </c>
      <c r="AM547">
        <v>30000</v>
      </c>
      <c r="AN547" t="s">
        <v>137</v>
      </c>
    </row>
    <row r="548" spans="1:40">
      <c r="A548" s="26">
        <v>41507.634555914352</v>
      </c>
      <c r="B548" t="s">
        <v>128</v>
      </c>
      <c r="C548" t="s">
        <v>124</v>
      </c>
      <c r="D548" t="s">
        <v>561</v>
      </c>
      <c r="E548" t="s">
        <v>131</v>
      </c>
      <c r="F548" t="s">
        <v>132</v>
      </c>
      <c r="G548" t="s">
        <v>133</v>
      </c>
      <c r="H548" t="s">
        <v>172</v>
      </c>
      <c r="I548">
        <v>60</v>
      </c>
      <c r="J548" t="s">
        <v>137</v>
      </c>
      <c r="K548" t="s">
        <v>173</v>
      </c>
      <c r="L548">
        <v>40</v>
      </c>
      <c r="M548" t="s">
        <v>137</v>
      </c>
      <c r="N548" t="s">
        <v>174</v>
      </c>
      <c r="O548">
        <v>50</v>
      </c>
      <c r="P548" t="s">
        <v>137</v>
      </c>
      <c r="Q548" t="s">
        <v>175</v>
      </c>
      <c r="R548">
        <v>40</v>
      </c>
      <c r="S548" t="s">
        <v>137</v>
      </c>
      <c r="T548" t="s">
        <v>176</v>
      </c>
      <c r="U548">
        <v>60</v>
      </c>
      <c r="V548" t="s">
        <v>137</v>
      </c>
      <c r="W548" t="s">
        <v>177</v>
      </c>
      <c r="X548">
        <v>50</v>
      </c>
      <c r="Y548" t="s">
        <v>137</v>
      </c>
      <c r="Z548" t="s">
        <v>178</v>
      </c>
      <c r="AA548">
        <v>50</v>
      </c>
      <c r="AB548" t="s">
        <v>137</v>
      </c>
      <c r="AC548" t="s">
        <v>179</v>
      </c>
      <c r="AD548">
        <v>35</v>
      </c>
      <c r="AE548" t="s">
        <v>137</v>
      </c>
      <c r="AF548" t="s">
        <v>180</v>
      </c>
      <c r="AG548">
        <v>8</v>
      </c>
      <c r="AH548" t="s">
        <v>137</v>
      </c>
      <c r="AI548" t="s">
        <v>181</v>
      </c>
      <c r="AJ548">
        <v>90</v>
      </c>
      <c r="AK548" t="s">
        <v>137</v>
      </c>
      <c r="AL548" t="s">
        <v>182</v>
      </c>
      <c r="AM548">
        <v>1</v>
      </c>
      <c r="AN548" t="s">
        <v>137</v>
      </c>
    </row>
    <row r="549" spans="1:40">
      <c r="A549" s="26">
        <v>41507.634555914352</v>
      </c>
      <c r="B549" t="s">
        <v>128</v>
      </c>
      <c r="C549" t="s">
        <v>124</v>
      </c>
      <c r="D549" t="s">
        <v>562</v>
      </c>
      <c r="E549" t="s">
        <v>131</v>
      </c>
      <c r="F549" t="s">
        <v>132</v>
      </c>
      <c r="G549" t="s">
        <v>133</v>
      </c>
      <c r="H549" t="s">
        <v>184</v>
      </c>
      <c r="I549">
        <v>33</v>
      </c>
      <c r="J549" t="s">
        <v>137</v>
      </c>
      <c r="K549" t="s">
        <v>185</v>
      </c>
      <c r="L549">
        <v>33</v>
      </c>
      <c r="M549" t="s">
        <v>137</v>
      </c>
      <c r="N549" t="s">
        <v>186</v>
      </c>
      <c r="O549">
        <v>34</v>
      </c>
      <c r="P549" t="s">
        <v>137</v>
      </c>
      <c r="Q549" t="s">
        <v>164</v>
      </c>
      <c r="R549">
        <v>20</v>
      </c>
      <c r="S549" t="s">
        <v>137</v>
      </c>
      <c r="T549" t="s">
        <v>165</v>
      </c>
      <c r="U549">
        <v>20</v>
      </c>
      <c r="V549" t="s">
        <v>137</v>
      </c>
      <c r="W549" t="s">
        <v>166</v>
      </c>
      <c r="X549">
        <v>20</v>
      </c>
      <c r="Y549" t="s">
        <v>137</v>
      </c>
      <c r="Z549" t="s">
        <v>187</v>
      </c>
      <c r="AA549">
        <v>20</v>
      </c>
      <c r="AB549" t="s">
        <v>137</v>
      </c>
      <c r="AC549" t="s">
        <v>188</v>
      </c>
      <c r="AD549">
        <v>20</v>
      </c>
      <c r="AE549" t="s">
        <v>137</v>
      </c>
      <c r="AF549" t="s">
        <v>189</v>
      </c>
      <c r="AG549">
        <v>20</v>
      </c>
      <c r="AH549" t="s">
        <v>137</v>
      </c>
      <c r="AI549" t="s">
        <v>168</v>
      </c>
      <c r="AJ549">
        <v>115200</v>
      </c>
      <c r="AK549" t="s">
        <v>137</v>
      </c>
      <c r="AL549" t="s">
        <v>169</v>
      </c>
      <c r="AM549">
        <v>12000</v>
      </c>
      <c r="AN549" t="s">
        <v>137</v>
      </c>
    </row>
    <row r="550" spans="1:40">
      <c r="A550" s="26">
        <v>41507.634555914352</v>
      </c>
      <c r="B550" t="s">
        <v>128</v>
      </c>
      <c r="C550" t="s">
        <v>124</v>
      </c>
      <c r="D550" t="s">
        <v>563</v>
      </c>
      <c r="E550" t="s">
        <v>191</v>
      </c>
      <c r="F550" t="s">
        <v>192</v>
      </c>
      <c r="G550" t="s">
        <v>193</v>
      </c>
    </row>
    <row r="551" spans="1:40">
      <c r="A551" s="26">
        <v>41507.634555914352</v>
      </c>
      <c r="B551" t="s">
        <v>128</v>
      </c>
      <c r="C551" t="s">
        <v>124</v>
      </c>
      <c r="D551" t="s">
        <v>564</v>
      </c>
      <c r="E551" t="s">
        <v>191</v>
      </c>
      <c r="F551" t="s">
        <v>565</v>
      </c>
      <c r="G551" t="s">
        <v>566</v>
      </c>
      <c r="H551" t="s">
        <v>567</v>
      </c>
    </row>
    <row r="552" spans="1:40">
      <c r="A552" s="26">
        <v>41507.634555914352</v>
      </c>
      <c r="B552" t="s">
        <v>128</v>
      </c>
      <c r="C552" t="s">
        <v>124</v>
      </c>
      <c r="D552" t="s">
        <v>568</v>
      </c>
      <c r="E552" t="s">
        <v>131</v>
      </c>
      <c r="F552" t="s">
        <v>132</v>
      </c>
      <c r="G552" t="s">
        <v>133</v>
      </c>
      <c r="H552" t="s">
        <v>150</v>
      </c>
      <c r="I552">
        <v>50</v>
      </c>
      <c r="J552" t="s">
        <v>137</v>
      </c>
      <c r="K552" t="s">
        <v>151</v>
      </c>
      <c r="L552">
        <v>50</v>
      </c>
      <c r="M552" t="s">
        <v>137</v>
      </c>
      <c r="N552" t="s">
        <v>152</v>
      </c>
      <c r="O552">
        <v>50</v>
      </c>
      <c r="P552" t="s">
        <v>137</v>
      </c>
    </row>
    <row r="553" spans="1:40">
      <c r="A553" s="26">
        <v>41507.634555925928</v>
      </c>
      <c r="B553" t="s">
        <v>128</v>
      </c>
      <c r="C553" t="s">
        <v>300</v>
      </c>
      <c r="D553" t="s">
        <v>569</v>
      </c>
    </row>
    <row r="554" spans="1:40">
      <c r="A554" s="26">
        <v>41507.634555925928</v>
      </c>
      <c r="B554" t="s">
        <v>128</v>
      </c>
      <c r="C554" t="s">
        <v>300</v>
      </c>
      <c r="D554" t="s">
        <v>570</v>
      </c>
      <c r="E554" t="s">
        <v>131</v>
      </c>
      <c r="F554" t="s">
        <v>132</v>
      </c>
      <c r="G554" t="s">
        <v>133</v>
      </c>
      <c r="H554" t="s">
        <v>134</v>
      </c>
      <c r="I554">
        <v>240000</v>
      </c>
      <c r="J554" t="s">
        <v>135</v>
      </c>
      <c r="K554">
        <v>240000</v>
      </c>
      <c r="L554" t="s">
        <v>136</v>
      </c>
      <c r="M554">
        <v>500</v>
      </c>
      <c r="N554" t="s">
        <v>137</v>
      </c>
      <c r="O554" t="s">
        <v>138</v>
      </c>
      <c r="P554">
        <v>300</v>
      </c>
      <c r="Q554" t="s">
        <v>137</v>
      </c>
    </row>
    <row r="555" spans="1:40">
      <c r="A555" s="26">
        <v>41507.634555925928</v>
      </c>
      <c r="B555" t="s">
        <v>128</v>
      </c>
      <c r="C555" t="s">
        <v>300</v>
      </c>
      <c r="D555" t="s">
        <v>571</v>
      </c>
      <c r="E555" t="s">
        <v>131</v>
      </c>
      <c r="F555" t="s">
        <v>132</v>
      </c>
      <c r="G555" t="s">
        <v>133</v>
      </c>
      <c r="H555" t="s">
        <v>140</v>
      </c>
      <c r="I555">
        <v>49</v>
      </c>
      <c r="J555" t="s">
        <v>137</v>
      </c>
      <c r="K555" t="s">
        <v>141</v>
      </c>
      <c r="L555">
        <v>130</v>
      </c>
      <c r="M555" t="s">
        <v>137</v>
      </c>
      <c r="N555" t="s">
        <v>142</v>
      </c>
      <c r="O555">
        <v>180</v>
      </c>
      <c r="P555" t="s">
        <v>137</v>
      </c>
      <c r="Q555" t="s">
        <v>143</v>
      </c>
      <c r="R555">
        <v>140</v>
      </c>
      <c r="S555" t="s">
        <v>137</v>
      </c>
      <c r="T555" t="s">
        <v>144</v>
      </c>
      <c r="U555">
        <v>80</v>
      </c>
      <c r="V555" t="s">
        <v>137</v>
      </c>
      <c r="W555" t="s">
        <v>145</v>
      </c>
      <c r="X555">
        <v>101</v>
      </c>
      <c r="Y555" t="s">
        <v>137</v>
      </c>
      <c r="Z555" t="s">
        <v>146</v>
      </c>
      <c r="AA555">
        <v>190</v>
      </c>
      <c r="AB555" t="s">
        <v>137</v>
      </c>
      <c r="AC555" t="s">
        <v>147</v>
      </c>
      <c r="AD555">
        <v>20</v>
      </c>
      <c r="AE555" t="s">
        <v>137</v>
      </c>
    </row>
    <row r="556" spans="1:40">
      <c r="A556" s="26">
        <v>41507.634555925928</v>
      </c>
      <c r="B556" t="s">
        <v>128</v>
      </c>
      <c r="C556" t="s">
        <v>300</v>
      </c>
      <c r="D556" t="s">
        <v>572</v>
      </c>
    </row>
    <row r="557" spans="1:40">
      <c r="A557" s="26">
        <v>41507.634555925928</v>
      </c>
      <c r="B557" t="s">
        <v>128</v>
      </c>
      <c r="C557" t="s">
        <v>300</v>
      </c>
      <c r="D557" t="s">
        <v>573</v>
      </c>
      <c r="E557" t="s">
        <v>131</v>
      </c>
      <c r="F557" t="s">
        <v>132</v>
      </c>
      <c r="G557" t="s">
        <v>133</v>
      </c>
      <c r="H557" t="s">
        <v>150</v>
      </c>
      <c r="I557">
        <v>50</v>
      </c>
      <c r="J557" t="s">
        <v>137</v>
      </c>
      <c r="K557" t="s">
        <v>151</v>
      </c>
      <c r="L557">
        <v>50</v>
      </c>
      <c r="M557" t="s">
        <v>137</v>
      </c>
      <c r="N557" t="s">
        <v>152</v>
      </c>
      <c r="O557">
        <v>50</v>
      </c>
      <c r="P557" t="s">
        <v>137</v>
      </c>
    </row>
    <row r="558" spans="1:40">
      <c r="A558" s="26">
        <v>41507.634555925928</v>
      </c>
      <c r="B558" t="s">
        <v>128</v>
      </c>
      <c r="C558" t="s">
        <v>300</v>
      </c>
      <c r="D558" t="s">
        <v>574</v>
      </c>
      <c r="E558" t="s">
        <v>131</v>
      </c>
      <c r="F558" t="s">
        <v>132</v>
      </c>
      <c r="G558" t="s">
        <v>133</v>
      </c>
      <c r="H558" t="s">
        <v>154</v>
      </c>
      <c r="I558">
        <v>35</v>
      </c>
      <c r="J558" t="s">
        <v>137</v>
      </c>
      <c r="K558" t="s">
        <v>155</v>
      </c>
      <c r="L558">
        <v>5</v>
      </c>
      <c r="M558" t="s">
        <v>137</v>
      </c>
      <c r="N558" t="s">
        <v>156</v>
      </c>
      <c r="O558">
        <v>60</v>
      </c>
      <c r="P558" t="s">
        <v>137</v>
      </c>
    </row>
    <row r="559" spans="1:40">
      <c r="A559" s="26">
        <v>41507.634555925928</v>
      </c>
      <c r="B559" t="s">
        <v>128</v>
      </c>
      <c r="C559" t="s">
        <v>300</v>
      </c>
      <c r="D559" t="s">
        <v>575</v>
      </c>
      <c r="E559" t="s">
        <v>131</v>
      </c>
      <c r="F559" t="s">
        <v>132</v>
      </c>
      <c r="G559" t="s">
        <v>133</v>
      </c>
      <c r="H559" t="s">
        <v>158</v>
      </c>
      <c r="I559">
        <v>1</v>
      </c>
      <c r="J559" t="s">
        <v>137</v>
      </c>
    </row>
    <row r="560" spans="1:40">
      <c r="A560" s="26">
        <v>41507.634555925928</v>
      </c>
      <c r="B560" t="s">
        <v>128</v>
      </c>
      <c r="C560" t="s">
        <v>300</v>
      </c>
      <c r="D560" t="s">
        <v>576</v>
      </c>
      <c r="E560" t="s">
        <v>131</v>
      </c>
      <c r="F560" t="s">
        <v>132</v>
      </c>
      <c r="G560" t="s">
        <v>133</v>
      </c>
      <c r="H560" t="s">
        <v>160</v>
      </c>
      <c r="I560">
        <v>30</v>
      </c>
      <c r="J560" t="s">
        <v>137</v>
      </c>
      <c r="K560" t="s">
        <v>161</v>
      </c>
      <c r="L560">
        <v>30</v>
      </c>
      <c r="M560" t="s">
        <v>137</v>
      </c>
      <c r="N560" t="s">
        <v>162</v>
      </c>
      <c r="O560">
        <v>30</v>
      </c>
      <c r="P560" t="s">
        <v>137</v>
      </c>
      <c r="Q560" t="s">
        <v>163</v>
      </c>
      <c r="R560">
        <v>10</v>
      </c>
      <c r="S560" t="s">
        <v>137</v>
      </c>
      <c r="T560" t="s">
        <v>164</v>
      </c>
      <c r="U560">
        <v>20</v>
      </c>
      <c r="V560" t="s">
        <v>137</v>
      </c>
      <c r="W560" t="s">
        <v>165</v>
      </c>
      <c r="X560">
        <v>20</v>
      </c>
      <c r="Y560" t="s">
        <v>137</v>
      </c>
      <c r="Z560" t="s">
        <v>166</v>
      </c>
      <c r="AA560">
        <v>20</v>
      </c>
      <c r="AB560" t="s">
        <v>137</v>
      </c>
      <c r="AC560" t="s">
        <v>167</v>
      </c>
      <c r="AD560">
        <v>20</v>
      </c>
      <c r="AE560" t="s">
        <v>137</v>
      </c>
      <c r="AF560" t="s">
        <v>168</v>
      </c>
      <c r="AG560">
        <v>115200</v>
      </c>
      <c r="AH560" t="s">
        <v>137</v>
      </c>
      <c r="AI560" t="s">
        <v>169</v>
      </c>
      <c r="AJ560">
        <v>12000</v>
      </c>
      <c r="AK560" t="s">
        <v>137</v>
      </c>
      <c r="AL560" t="s">
        <v>170</v>
      </c>
      <c r="AM560">
        <v>30000</v>
      </c>
      <c r="AN560" t="s">
        <v>137</v>
      </c>
    </row>
    <row r="561" spans="1:40">
      <c r="A561" s="26">
        <v>41507.634555925928</v>
      </c>
      <c r="B561" t="s">
        <v>128</v>
      </c>
      <c r="C561" t="s">
        <v>300</v>
      </c>
      <c r="D561" t="s">
        <v>577</v>
      </c>
      <c r="E561" t="s">
        <v>131</v>
      </c>
      <c r="F561" t="s">
        <v>132</v>
      </c>
      <c r="G561" t="s">
        <v>133</v>
      </c>
      <c r="H561" t="s">
        <v>172</v>
      </c>
      <c r="I561">
        <v>60</v>
      </c>
      <c r="J561" t="s">
        <v>137</v>
      </c>
      <c r="K561" t="s">
        <v>173</v>
      </c>
      <c r="L561">
        <v>40</v>
      </c>
      <c r="M561" t="s">
        <v>137</v>
      </c>
      <c r="N561" t="s">
        <v>174</v>
      </c>
      <c r="O561">
        <v>50</v>
      </c>
      <c r="P561" t="s">
        <v>137</v>
      </c>
      <c r="Q561" t="s">
        <v>175</v>
      </c>
      <c r="R561">
        <v>40</v>
      </c>
      <c r="S561" t="s">
        <v>137</v>
      </c>
      <c r="T561" t="s">
        <v>176</v>
      </c>
      <c r="U561">
        <v>60</v>
      </c>
      <c r="V561" t="s">
        <v>137</v>
      </c>
      <c r="W561" t="s">
        <v>177</v>
      </c>
      <c r="X561">
        <v>50</v>
      </c>
      <c r="Y561" t="s">
        <v>137</v>
      </c>
      <c r="Z561" t="s">
        <v>178</v>
      </c>
      <c r="AA561">
        <v>50</v>
      </c>
      <c r="AB561" t="s">
        <v>137</v>
      </c>
      <c r="AC561" t="s">
        <v>179</v>
      </c>
      <c r="AD561">
        <v>35</v>
      </c>
      <c r="AE561" t="s">
        <v>137</v>
      </c>
      <c r="AF561" t="s">
        <v>180</v>
      </c>
      <c r="AG561">
        <v>8</v>
      </c>
      <c r="AH561" t="s">
        <v>137</v>
      </c>
      <c r="AI561" t="s">
        <v>181</v>
      </c>
      <c r="AJ561">
        <v>90</v>
      </c>
      <c r="AK561" t="s">
        <v>137</v>
      </c>
      <c r="AL561" t="s">
        <v>182</v>
      </c>
      <c r="AM561">
        <v>1</v>
      </c>
      <c r="AN561" t="s">
        <v>137</v>
      </c>
    </row>
    <row r="562" spans="1:40">
      <c r="A562" s="26">
        <v>41507.634555925928</v>
      </c>
      <c r="B562" t="s">
        <v>128</v>
      </c>
      <c r="C562" t="s">
        <v>300</v>
      </c>
      <c r="D562" t="s">
        <v>578</v>
      </c>
      <c r="E562" t="s">
        <v>131</v>
      </c>
      <c r="F562" t="s">
        <v>132</v>
      </c>
      <c r="G562" t="s">
        <v>133</v>
      </c>
      <c r="H562" t="s">
        <v>184</v>
      </c>
      <c r="I562">
        <v>33</v>
      </c>
      <c r="J562" t="s">
        <v>137</v>
      </c>
      <c r="K562" t="s">
        <v>185</v>
      </c>
      <c r="L562">
        <v>33</v>
      </c>
      <c r="M562" t="s">
        <v>137</v>
      </c>
      <c r="N562" t="s">
        <v>186</v>
      </c>
      <c r="O562">
        <v>34</v>
      </c>
      <c r="P562" t="s">
        <v>137</v>
      </c>
      <c r="Q562" t="s">
        <v>164</v>
      </c>
      <c r="R562">
        <v>20</v>
      </c>
      <c r="S562" t="s">
        <v>137</v>
      </c>
      <c r="T562" t="s">
        <v>165</v>
      </c>
      <c r="U562">
        <v>20</v>
      </c>
      <c r="V562" t="s">
        <v>137</v>
      </c>
      <c r="W562" t="s">
        <v>166</v>
      </c>
      <c r="X562">
        <v>20</v>
      </c>
      <c r="Y562" t="s">
        <v>137</v>
      </c>
      <c r="Z562" t="s">
        <v>187</v>
      </c>
      <c r="AA562">
        <v>20</v>
      </c>
      <c r="AB562" t="s">
        <v>137</v>
      </c>
      <c r="AC562" t="s">
        <v>188</v>
      </c>
      <c r="AD562">
        <v>20</v>
      </c>
      <c r="AE562" t="s">
        <v>137</v>
      </c>
      <c r="AF562" t="s">
        <v>189</v>
      </c>
      <c r="AG562">
        <v>20</v>
      </c>
      <c r="AH562" t="s">
        <v>137</v>
      </c>
      <c r="AI562" t="s">
        <v>168</v>
      </c>
      <c r="AJ562">
        <v>115200</v>
      </c>
      <c r="AK562" t="s">
        <v>137</v>
      </c>
      <c r="AL562" t="s">
        <v>169</v>
      </c>
      <c r="AM562">
        <v>12000</v>
      </c>
      <c r="AN562" t="s">
        <v>137</v>
      </c>
    </row>
    <row r="563" spans="1:40">
      <c r="A563" s="26">
        <v>41507.634555925928</v>
      </c>
      <c r="B563" t="s">
        <v>128</v>
      </c>
      <c r="C563" t="s">
        <v>300</v>
      </c>
      <c r="D563" t="s">
        <v>579</v>
      </c>
      <c r="E563" t="s">
        <v>191</v>
      </c>
      <c r="F563" t="s">
        <v>192</v>
      </c>
      <c r="G563" t="s">
        <v>193</v>
      </c>
    </row>
    <row r="564" spans="1:40">
      <c r="A564" s="26">
        <v>41507.634555925928</v>
      </c>
      <c r="B564" t="s">
        <v>128</v>
      </c>
      <c r="C564" t="s">
        <v>300</v>
      </c>
      <c r="D564" t="s">
        <v>580</v>
      </c>
      <c r="E564" t="s">
        <v>191</v>
      </c>
      <c r="F564" t="s">
        <v>581</v>
      </c>
      <c r="G564" t="s">
        <v>582</v>
      </c>
      <c r="H564" t="s">
        <v>583</v>
      </c>
    </row>
    <row r="565" spans="1:40">
      <c r="A565" s="26">
        <v>41507.634555925928</v>
      </c>
      <c r="B565" t="s">
        <v>128</v>
      </c>
      <c r="C565" t="s">
        <v>412</v>
      </c>
      <c r="D565" t="s">
        <v>584</v>
      </c>
    </row>
    <row r="566" spans="1:40">
      <c r="A566" s="26">
        <v>41507.634555925928</v>
      </c>
      <c r="B566" t="s">
        <v>128</v>
      </c>
      <c r="C566" t="s">
        <v>412</v>
      </c>
      <c r="D566" t="s">
        <v>585</v>
      </c>
      <c r="E566" t="s">
        <v>131</v>
      </c>
      <c r="F566" t="s">
        <v>132</v>
      </c>
      <c r="G566" t="s">
        <v>133</v>
      </c>
      <c r="H566" t="s">
        <v>134</v>
      </c>
      <c r="I566">
        <v>240000</v>
      </c>
      <c r="J566" t="s">
        <v>135</v>
      </c>
      <c r="K566">
        <v>240000</v>
      </c>
      <c r="L566" t="s">
        <v>136</v>
      </c>
      <c r="M566">
        <v>500</v>
      </c>
      <c r="N566" t="s">
        <v>137</v>
      </c>
      <c r="O566" t="s">
        <v>138</v>
      </c>
      <c r="P566">
        <v>300</v>
      </c>
      <c r="Q566" t="s">
        <v>137</v>
      </c>
    </row>
    <row r="567" spans="1:40">
      <c r="A567" s="26">
        <v>41507.634555925928</v>
      </c>
      <c r="B567" t="s">
        <v>128</v>
      </c>
      <c r="C567" t="s">
        <v>412</v>
      </c>
      <c r="D567" t="s">
        <v>586</v>
      </c>
      <c r="E567" t="s">
        <v>131</v>
      </c>
      <c r="F567" t="s">
        <v>132</v>
      </c>
      <c r="G567" t="s">
        <v>133</v>
      </c>
      <c r="H567" t="s">
        <v>140</v>
      </c>
      <c r="I567">
        <v>49</v>
      </c>
      <c r="J567" t="s">
        <v>137</v>
      </c>
      <c r="K567" t="s">
        <v>141</v>
      </c>
      <c r="L567">
        <v>130</v>
      </c>
      <c r="M567" t="s">
        <v>137</v>
      </c>
      <c r="N567" t="s">
        <v>142</v>
      </c>
      <c r="O567">
        <v>180</v>
      </c>
      <c r="P567" t="s">
        <v>137</v>
      </c>
      <c r="Q567" t="s">
        <v>143</v>
      </c>
      <c r="R567">
        <v>140</v>
      </c>
      <c r="S567" t="s">
        <v>137</v>
      </c>
      <c r="T567" t="s">
        <v>144</v>
      </c>
      <c r="U567">
        <v>80</v>
      </c>
      <c r="V567" t="s">
        <v>137</v>
      </c>
      <c r="W567" t="s">
        <v>145</v>
      </c>
      <c r="X567">
        <v>101</v>
      </c>
      <c r="Y567" t="s">
        <v>137</v>
      </c>
      <c r="Z567" t="s">
        <v>146</v>
      </c>
      <c r="AA567">
        <v>190</v>
      </c>
      <c r="AB567" t="s">
        <v>137</v>
      </c>
      <c r="AC567" t="s">
        <v>147</v>
      </c>
      <c r="AD567">
        <v>20</v>
      </c>
      <c r="AE567" t="s">
        <v>137</v>
      </c>
    </row>
    <row r="568" spans="1:40">
      <c r="A568" s="26">
        <v>41507.634555925928</v>
      </c>
      <c r="B568" t="s">
        <v>128</v>
      </c>
      <c r="C568" t="s">
        <v>412</v>
      </c>
      <c r="D568" t="s">
        <v>587</v>
      </c>
    </row>
    <row r="569" spans="1:40">
      <c r="A569" s="26">
        <v>41507.634555925928</v>
      </c>
      <c r="B569" t="s">
        <v>128</v>
      </c>
      <c r="C569" t="s">
        <v>412</v>
      </c>
      <c r="D569" t="s">
        <v>588</v>
      </c>
      <c r="E569" t="s">
        <v>131</v>
      </c>
      <c r="F569" t="s">
        <v>132</v>
      </c>
      <c r="G569" t="s">
        <v>133</v>
      </c>
      <c r="H569" t="s">
        <v>150</v>
      </c>
      <c r="I569">
        <v>50</v>
      </c>
      <c r="J569" t="s">
        <v>137</v>
      </c>
      <c r="K569" t="s">
        <v>151</v>
      </c>
      <c r="L569">
        <v>50</v>
      </c>
      <c r="M569" t="s">
        <v>137</v>
      </c>
      <c r="N569" t="s">
        <v>152</v>
      </c>
      <c r="O569">
        <v>50</v>
      </c>
      <c r="P569" t="s">
        <v>137</v>
      </c>
    </row>
    <row r="570" spans="1:40">
      <c r="A570" s="26">
        <v>41507.634555925928</v>
      </c>
      <c r="B570" t="s">
        <v>128</v>
      </c>
      <c r="C570" t="s">
        <v>412</v>
      </c>
      <c r="D570" t="s">
        <v>589</v>
      </c>
      <c r="E570" t="s">
        <v>131</v>
      </c>
      <c r="F570" t="s">
        <v>132</v>
      </c>
      <c r="G570" t="s">
        <v>133</v>
      </c>
      <c r="H570" t="s">
        <v>154</v>
      </c>
      <c r="I570">
        <v>35</v>
      </c>
      <c r="J570" t="s">
        <v>137</v>
      </c>
      <c r="K570" t="s">
        <v>155</v>
      </c>
      <c r="L570">
        <v>5</v>
      </c>
      <c r="M570" t="s">
        <v>137</v>
      </c>
      <c r="N570" t="s">
        <v>156</v>
      </c>
      <c r="O570">
        <v>60</v>
      </c>
      <c r="P570" t="s">
        <v>137</v>
      </c>
    </row>
    <row r="571" spans="1:40">
      <c r="A571" s="26">
        <v>41507.634555925928</v>
      </c>
      <c r="B571" t="s">
        <v>128</v>
      </c>
      <c r="C571" t="s">
        <v>412</v>
      </c>
      <c r="D571" t="s">
        <v>590</v>
      </c>
      <c r="E571" t="s">
        <v>131</v>
      </c>
      <c r="F571" t="s">
        <v>132</v>
      </c>
      <c r="G571" t="s">
        <v>133</v>
      </c>
      <c r="H571" t="s">
        <v>158</v>
      </c>
      <c r="I571">
        <v>1</v>
      </c>
      <c r="J571" t="s">
        <v>137</v>
      </c>
    </row>
    <row r="572" spans="1:40">
      <c r="A572" s="26">
        <v>41507.634555925928</v>
      </c>
      <c r="B572" t="s">
        <v>128</v>
      </c>
      <c r="C572" t="s">
        <v>412</v>
      </c>
      <c r="D572" t="s">
        <v>591</v>
      </c>
      <c r="E572" t="s">
        <v>131</v>
      </c>
      <c r="F572" t="s">
        <v>132</v>
      </c>
      <c r="G572" t="s">
        <v>133</v>
      </c>
      <c r="H572" t="s">
        <v>160</v>
      </c>
      <c r="I572">
        <v>30</v>
      </c>
      <c r="J572" t="s">
        <v>137</v>
      </c>
      <c r="K572" t="s">
        <v>161</v>
      </c>
      <c r="L572">
        <v>30</v>
      </c>
      <c r="M572" t="s">
        <v>137</v>
      </c>
      <c r="N572" t="s">
        <v>162</v>
      </c>
      <c r="O572">
        <v>30</v>
      </c>
      <c r="P572" t="s">
        <v>137</v>
      </c>
      <c r="Q572" t="s">
        <v>163</v>
      </c>
      <c r="R572">
        <v>10</v>
      </c>
      <c r="S572" t="s">
        <v>137</v>
      </c>
      <c r="T572" t="s">
        <v>164</v>
      </c>
      <c r="U572">
        <v>20</v>
      </c>
      <c r="V572" t="s">
        <v>137</v>
      </c>
      <c r="W572" t="s">
        <v>165</v>
      </c>
      <c r="X572">
        <v>20</v>
      </c>
      <c r="Y572" t="s">
        <v>137</v>
      </c>
      <c r="Z572" t="s">
        <v>166</v>
      </c>
      <c r="AA572">
        <v>20</v>
      </c>
      <c r="AB572" t="s">
        <v>137</v>
      </c>
      <c r="AC572" t="s">
        <v>167</v>
      </c>
      <c r="AD572">
        <v>20</v>
      </c>
      <c r="AE572" t="s">
        <v>137</v>
      </c>
      <c r="AF572" t="s">
        <v>168</v>
      </c>
      <c r="AG572">
        <v>115200</v>
      </c>
      <c r="AH572" t="s">
        <v>137</v>
      </c>
      <c r="AI572" t="s">
        <v>169</v>
      </c>
      <c r="AJ572">
        <v>12000</v>
      </c>
      <c r="AK572" t="s">
        <v>137</v>
      </c>
      <c r="AL572" t="s">
        <v>170</v>
      </c>
      <c r="AM572">
        <v>30000</v>
      </c>
      <c r="AN572" t="s">
        <v>137</v>
      </c>
    </row>
    <row r="573" spans="1:40">
      <c r="A573" s="26">
        <v>41507.634555925928</v>
      </c>
      <c r="B573" t="s">
        <v>128</v>
      </c>
      <c r="C573" t="s">
        <v>412</v>
      </c>
      <c r="D573" t="s">
        <v>592</v>
      </c>
      <c r="E573" t="s">
        <v>131</v>
      </c>
      <c r="F573" t="s">
        <v>132</v>
      </c>
      <c r="G573" t="s">
        <v>133</v>
      </c>
      <c r="H573" t="s">
        <v>172</v>
      </c>
      <c r="I573">
        <v>60</v>
      </c>
      <c r="J573" t="s">
        <v>137</v>
      </c>
      <c r="K573" t="s">
        <v>173</v>
      </c>
      <c r="L573">
        <v>40</v>
      </c>
      <c r="M573" t="s">
        <v>137</v>
      </c>
      <c r="N573" t="s">
        <v>174</v>
      </c>
      <c r="O573">
        <v>50</v>
      </c>
      <c r="P573" t="s">
        <v>137</v>
      </c>
      <c r="Q573" t="s">
        <v>175</v>
      </c>
      <c r="R573">
        <v>40</v>
      </c>
      <c r="S573" t="s">
        <v>137</v>
      </c>
      <c r="T573" t="s">
        <v>176</v>
      </c>
      <c r="U573">
        <v>60</v>
      </c>
      <c r="V573" t="s">
        <v>137</v>
      </c>
      <c r="W573" t="s">
        <v>177</v>
      </c>
      <c r="X573">
        <v>50</v>
      </c>
      <c r="Y573" t="s">
        <v>137</v>
      </c>
      <c r="Z573" t="s">
        <v>178</v>
      </c>
      <c r="AA573">
        <v>50</v>
      </c>
      <c r="AB573" t="s">
        <v>137</v>
      </c>
      <c r="AC573" t="s">
        <v>179</v>
      </c>
      <c r="AD573">
        <v>35</v>
      </c>
      <c r="AE573" t="s">
        <v>137</v>
      </c>
      <c r="AF573" t="s">
        <v>180</v>
      </c>
      <c r="AG573">
        <v>8</v>
      </c>
      <c r="AH573" t="s">
        <v>137</v>
      </c>
      <c r="AI573" t="s">
        <v>181</v>
      </c>
      <c r="AJ573">
        <v>90</v>
      </c>
      <c r="AK573" t="s">
        <v>137</v>
      </c>
      <c r="AL573" t="s">
        <v>182</v>
      </c>
      <c r="AM573">
        <v>1</v>
      </c>
      <c r="AN573" t="s">
        <v>137</v>
      </c>
    </row>
    <row r="574" spans="1:40">
      <c r="A574" s="26">
        <v>41507.634555925928</v>
      </c>
      <c r="B574" t="s">
        <v>128</v>
      </c>
      <c r="C574" t="s">
        <v>412</v>
      </c>
      <c r="D574" t="s">
        <v>593</v>
      </c>
      <c r="E574" t="s">
        <v>131</v>
      </c>
      <c r="F574" t="s">
        <v>132</v>
      </c>
      <c r="G574" t="s">
        <v>133</v>
      </c>
      <c r="H574" t="s">
        <v>184</v>
      </c>
      <c r="I574">
        <v>33</v>
      </c>
      <c r="J574" t="s">
        <v>137</v>
      </c>
      <c r="K574" t="s">
        <v>185</v>
      </c>
      <c r="L574">
        <v>33</v>
      </c>
      <c r="M574" t="s">
        <v>137</v>
      </c>
      <c r="N574" t="s">
        <v>186</v>
      </c>
      <c r="O574">
        <v>34</v>
      </c>
      <c r="P574" t="s">
        <v>137</v>
      </c>
      <c r="Q574" t="s">
        <v>164</v>
      </c>
      <c r="R574">
        <v>20</v>
      </c>
      <c r="S574" t="s">
        <v>137</v>
      </c>
      <c r="T574" t="s">
        <v>165</v>
      </c>
      <c r="U574">
        <v>20</v>
      </c>
      <c r="V574" t="s">
        <v>137</v>
      </c>
      <c r="W574" t="s">
        <v>166</v>
      </c>
      <c r="X574">
        <v>20</v>
      </c>
      <c r="Y574" t="s">
        <v>137</v>
      </c>
      <c r="Z574" t="s">
        <v>187</v>
      </c>
      <c r="AA574">
        <v>20</v>
      </c>
      <c r="AB574" t="s">
        <v>137</v>
      </c>
      <c r="AC574" t="s">
        <v>188</v>
      </c>
      <c r="AD574">
        <v>20</v>
      </c>
      <c r="AE574" t="s">
        <v>137</v>
      </c>
      <c r="AF574" t="s">
        <v>189</v>
      </c>
      <c r="AG574">
        <v>20</v>
      </c>
      <c r="AH574" t="s">
        <v>137</v>
      </c>
      <c r="AI574" t="s">
        <v>168</v>
      </c>
      <c r="AJ574">
        <v>115200</v>
      </c>
      <c r="AK574" t="s">
        <v>137</v>
      </c>
      <c r="AL574" t="s">
        <v>169</v>
      </c>
      <c r="AM574">
        <v>12000</v>
      </c>
      <c r="AN574" t="s">
        <v>137</v>
      </c>
    </row>
    <row r="575" spans="1:40">
      <c r="A575" s="26">
        <v>41507.634555925928</v>
      </c>
      <c r="B575" t="s">
        <v>128</v>
      </c>
      <c r="C575" t="s">
        <v>412</v>
      </c>
      <c r="D575" t="s">
        <v>594</v>
      </c>
      <c r="E575" t="s">
        <v>191</v>
      </c>
      <c r="F575" t="s">
        <v>192</v>
      </c>
      <c r="G575" t="s">
        <v>193</v>
      </c>
    </row>
    <row r="576" spans="1:40">
      <c r="A576" s="26">
        <v>41507.634555925928</v>
      </c>
      <c r="B576" t="s">
        <v>128</v>
      </c>
      <c r="C576" t="s">
        <v>412</v>
      </c>
      <c r="D576" t="s">
        <v>595</v>
      </c>
      <c r="E576" t="s">
        <v>191</v>
      </c>
      <c r="F576" t="s">
        <v>596</v>
      </c>
      <c r="G576" t="s">
        <v>597</v>
      </c>
      <c r="H576" t="s">
        <v>598</v>
      </c>
    </row>
    <row r="577" spans="1:40">
      <c r="A577" s="26">
        <v>41507.634555925928</v>
      </c>
      <c r="B577" t="s">
        <v>128</v>
      </c>
      <c r="C577" t="s">
        <v>474</v>
      </c>
      <c r="D577" t="s">
        <v>599</v>
      </c>
    </row>
    <row r="578" spans="1:40">
      <c r="A578" s="26">
        <v>41507.634555925928</v>
      </c>
      <c r="B578" t="s">
        <v>128</v>
      </c>
      <c r="C578" t="s">
        <v>474</v>
      </c>
      <c r="D578" t="s">
        <v>600</v>
      </c>
      <c r="E578" t="s">
        <v>131</v>
      </c>
      <c r="F578" t="s">
        <v>132</v>
      </c>
      <c r="G578" t="s">
        <v>133</v>
      </c>
      <c r="H578" t="s">
        <v>134</v>
      </c>
      <c r="I578">
        <v>240000</v>
      </c>
      <c r="J578" t="s">
        <v>135</v>
      </c>
      <c r="K578">
        <v>240000</v>
      </c>
      <c r="L578" t="s">
        <v>136</v>
      </c>
      <c r="M578">
        <v>500</v>
      </c>
      <c r="N578" t="s">
        <v>137</v>
      </c>
      <c r="O578" t="s">
        <v>138</v>
      </c>
      <c r="P578">
        <v>300</v>
      </c>
      <c r="Q578" t="s">
        <v>137</v>
      </c>
    </row>
    <row r="579" spans="1:40">
      <c r="A579" s="26">
        <v>41507.634555925928</v>
      </c>
      <c r="B579" t="s">
        <v>128</v>
      </c>
      <c r="C579" t="s">
        <v>474</v>
      </c>
      <c r="D579" t="s">
        <v>601</v>
      </c>
      <c r="E579" t="s">
        <v>131</v>
      </c>
      <c r="F579" t="s">
        <v>132</v>
      </c>
      <c r="G579" t="s">
        <v>133</v>
      </c>
      <c r="H579" t="s">
        <v>140</v>
      </c>
      <c r="I579">
        <v>49</v>
      </c>
      <c r="J579" t="s">
        <v>137</v>
      </c>
      <c r="K579" t="s">
        <v>141</v>
      </c>
      <c r="L579">
        <v>130</v>
      </c>
      <c r="M579" t="s">
        <v>137</v>
      </c>
      <c r="N579" t="s">
        <v>142</v>
      </c>
      <c r="O579">
        <v>180</v>
      </c>
      <c r="P579" t="s">
        <v>137</v>
      </c>
      <c r="Q579" t="s">
        <v>143</v>
      </c>
      <c r="R579">
        <v>140</v>
      </c>
      <c r="S579" t="s">
        <v>137</v>
      </c>
      <c r="T579" t="s">
        <v>144</v>
      </c>
      <c r="U579">
        <v>80</v>
      </c>
      <c r="V579" t="s">
        <v>137</v>
      </c>
      <c r="W579" t="s">
        <v>145</v>
      </c>
      <c r="X579">
        <v>101</v>
      </c>
      <c r="Y579" t="s">
        <v>137</v>
      </c>
      <c r="Z579" t="s">
        <v>146</v>
      </c>
      <c r="AA579">
        <v>190</v>
      </c>
      <c r="AB579" t="s">
        <v>137</v>
      </c>
      <c r="AC579" t="s">
        <v>147</v>
      </c>
      <c r="AD579">
        <v>20</v>
      </c>
      <c r="AE579" t="s">
        <v>137</v>
      </c>
    </row>
    <row r="580" spans="1:40">
      <c r="A580" s="26">
        <v>41507.634555925928</v>
      </c>
      <c r="B580" t="s">
        <v>128</v>
      </c>
      <c r="C580" t="s">
        <v>474</v>
      </c>
      <c r="D580" t="s">
        <v>602</v>
      </c>
    </row>
    <row r="581" spans="1:40">
      <c r="A581" s="26">
        <v>41507.634555925928</v>
      </c>
      <c r="B581" t="s">
        <v>128</v>
      </c>
      <c r="C581" t="s">
        <v>474</v>
      </c>
      <c r="D581" t="s">
        <v>603</v>
      </c>
      <c r="E581" t="s">
        <v>131</v>
      </c>
      <c r="F581" t="s">
        <v>132</v>
      </c>
      <c r="G581" t="s">
        <v>133</v>
      </c>
      <c r="H581" t="s">
        <v>150</v>
      </c>
      <c r="I581">
        <v>50</v>
      </c>
      <c r="J581" t="s">
        <v>137</v>
      </c>
      <c r="K581" t="s">
        <v>151</v>
      </c>
      <c r="L581">
        <v>50</v>
      </c>
      <c r="M581" t="s">
        <v>137</v>
      </c>
      <c r="N581" t="s">
        <v>152</v>
      </c>
      <c r="O581">
        <v>50</v>
      </c>
      <c r="P581" t="s">
        <v>137</v>
      </c>
    </row>
    <row r="582" spans="1:40">
      <c r="A582" s="26">
        <v>41507.634555925928</v>
      </c>
      <c r="B582" t="s">
        <v>128</v>
      </c>
      <c r="C582" t="s">
        <v>474</v>
      </c>
      <c r="D582" t="s">
        <v>604</v>
      </c>
      <c r="E582" t="s">
        <v>131</v>
      </c>
      <c r="F582" t="s">
        <v>132</v>
      </c>
      <c r="G582" t="s">
        <v>133</v>
      </c>
      <c r="H582" t="s">
        <v>154</v>
      </c>
      <c r="I582">
        <v>35</v>
      </c>
      <c r="J582" t="s">
        <v>137</v>
      </c>
      <c r="K582" t="s">
        <v>155</v>
      </c>
      <c r="L582">
        <v>5</v>
      </c>
      <c r="M582" t="s">
        <v>137</v>
      </c>
      <c r="N582" t="s">
        <v>156</v>
      </c>
      <c r="O582">
        <v>60</v>
      </c>
      <c r="P582" t="s">
        <v>137</v>
      </c>
    </row>
    <row r="583" spans="1:40">
      <c r="A583" s="26">
        <v>41507.634555925928</v>
      </c>
      <c r="B583" t="s">
        <v>128</v>
      </c>
      <c r="C583" t="s">
        <v>474</v>
      </c>
      <c r="D583" t="s">
        <v>605</v>
      </c>
      <c r="E583" t="s">
        <v>131</v>
      </c>
      <c r="F583" t="s">
        <v>132</v>
      </c>
      <c r="G583" t="s">
        <v>133</v>
      </c>
      <c r="H583" t="s">
        <v>158</v>
      </c>
      <c r="I583">
        <v>1</v>
      </c>
      <c r="J583" t="s">
        <v>137</v>
      </c>
    </row>
    <row r="584" spans="1:40">
      <c r="A584" s="26">
        <v>41507.634555925928</v>
      </c>
      <c r="B584" t="s">
        <v>128</v>
      </c>
      <c r="C584" t="s">
        <v>474</v>
      </c>
      <c r="D584" t="s">
        <v>606</v>
      </c>
      <c r="E584" t="s">
        <v>131</v>
      </c>
      <c r="F584" t="s">
        <v>132</v>
      </c>
      <c r="G584" t="s">
        <v>133</v>
      </c>
      <c r="H584" t="s">
        <v>160</v>
      </c>
      <c r="I584">
        <v>30</v>
      </c>
      <c r="J584" t="s">
        <v>137</v>
      </c>
      <c r="K584" t="s">
        <v>161</v>
      </c>
      <c r="L584">
        <v>30</v>
      </c>
      <c r="M584" t="s">
        <v>137</v>
      </c>
      <c r="N584" t="s">
        <v>162</v>
      </c>
      <c r="O584">
        <v>30</v>
      </c>
      <c r="P584" t="s">
        <v>137</v>
      </c>
      <c r="Q584" t="s">
        <v>163</v>
      </c>
      <c r="R584">
        <v>10</v>
      </c>
      <c r="S584" t="s">
        <v>137</v>
      </c>
      <c r="T584" t="s">
        <v>164</v>
      </c>
      <c r="U584">
        <v>20</v>
      </c>
      <c r="V584" t="s">
        <v>137</v>
      </c>
      <c r="W584" t="s">
        <v>165</v>
      </c>
      <c r="X584">
        <v>20</v>
      </c>
      <c r="Y584" t="s">
        <v>137</v>
      </c>
      <c r="Z584" t="s">
        <v>166</v>
      </c>
      <c r="AA584">
        <v>20</v>
      </c>
      <c r="AB584" t="s">
        <v>137</v>
      </c>
      <c r="AC584" t="s">
        <v>167</v>
      </c>
      <c r="AD584">
        <v>20</v>
      </c>
      <c r="AE584" t="s">
        <v>137</v>
      </c>
      <c r="AF584" t="s">
        <v>168</v>
      </c>
      <c r="AG584">
        <v>115200</v>
      </c>
      <c r="AH584" t="s">
        <v>137</v>
      </c>
      <c r="AI584" t="s">
        <v>169</v>
      </c>
      <c r="AJ584">
        <v>12000</v>
      </c>
      <c r="AK584" t="s">
        <v>137</v>
      </c>
      <c r="AL584" t="s">
        <v>170</v>
      </c>
      <c r="AM584">
        <v>30000</v>
      </c>
      <c r="AN584" t="s">
        <v>137</v>
      </c>
    </row>
    <row r="585" spans="1:40">
      <c r="A585" s="26">
        <v>41507.634555925928</v>
      </c>
      <c r="B585" t="s">
        <v>128</v>
      </c>
      <c r="C585" t="s">
        <v>474</v>
      </c>
      <c r="D585" t="s">
        <v>607</v>
      </c>
      <c r="E585" t="s">
        <v>131</v>
      </c>
      <c r="F585" t="s">
        <v>132</v>
      </c>
      <c r="G585" t="s">
        <v>133</v>
      </c>
      <c r="H585" t="s">
        <v>172</v>
      </c>
      <c r="I585">
        <v>60</v>
      </c>
      <c r="J585" t="s">
        <v>137</v>
      </c>
      <c r="K585" t="s">
        <v>173</v>
      </c>
      <c r="L585">
        <v>40</v>
      </c>
      <c r="M585" t="s">
        <v>137</v>
      </c>
      <c r="N585" t="s">
        <v>174</v>
      </c>
      <c r="O585">
        <v>50</v>
      </c>
      <c r="P585" t="s">
        <v>137</v>
      </c>
      <c r="Q585" t="s">
        <v>175</v>
      </c>
      <c r="R585">
        <v>40</v>
      </c>
      <c r="S585" t="s">
        <v>137</v>
      </c>
      <c r="T585" t="s">
        <v>176</v>
      </c>
      <c r="U585">
        <v>60</v>
      </c>
      <c r="V585" t="s">
        <v>137</v>
      </c>
      <c r="W585" t="s">
        <v>177</v>
      </c>
      <c r="X585">
        <v>50</v>
      </c>
      <c r="Y585" t="s">
        <v>137</v>
      </c>
      <c r="Z585" t="s">
        <v>178</v>
      </c>
      <c r="AA585">
        <v>50</v>
      </c>
      <c r="AB585" t="s">
        <v>137</v>
      </c>
      <c r="AC585" t="s">
        <v>179</v>
      </c>
      <c r="AD585">
        <v>35</v>
      </c>
      <c r="AE585" t="s">
        <v>137</v>
      </c>
      <c r="AF585" t="s">
        <v>180</v>
      </c>
      <c r="AG585">
        <v>8</v>
      </c>
      <c r="AH585" t="s">
        <v>137</v>
      </c>
      <c r="AI585" t="s">
        <v>181</v>
      </c>
      <c r="AJ585">
        <v>90</v>
      </c>
      <c r="AK585" t="s">
        <v>137</v>
      </c>
      <c r="AL585" t="s">
        <v>182</v>
      </c>
      <c r="AM585">
        <v>1</v>
      </c>
      <c r="AN585" t="s">
        <v>137</v>
      </c>
    </row>
    <row r="586" spans="1:40">
      <c r="A586" s="26">
        <v>41507.634555925928</v>
      </c>
      <c r="B586" t="s">
        <v>128</v>
      </c>
      <c r="C586" t="s">
        <v>474</v>
      </c>
      <c r="D586" t="s">
        <v>608</v>
      </c>
      <c r="E586" t="s">
        <v>131</v>
      </c>
      <c r="F586" t="s">
        <v>132</v>
      </c>
      <c r="G586" t="s">
        <v>133</v>
      </c>
      <c r="H586" t="s">
        <v>184</v>
      </c>
      <c r="I586">
        <v>33</v>
      </c>
      <c r="J586" t="s">
        <v>137</v>
      </c>
      <c r="K586" t="s">
        <v>185</v>
      </c>
      <c r="L586">
        <v>33</v>
      </c>
      <c r="M586" t="s">
        <v>137</v>
      </c>
      <c r="N586" t="s">
        <v>186</v>
      </c>
      <c r="O586">
        <v>34</v>
      </c>
      <c r="P586" t="s">
        <v>137</v>
      </c>
      <c r="Q586" t="s">
        <v>164</v>
      </c>
      <c r="R586">
        <v>20</v>
      </c>
      <c r="S586" t="s">
        <v>137</v>
      </c>
      <c r="T586" t="s">
        <v>165</v>
      </c>
      <c r="U586">
        <v>20</v>
      </c>
      <c r="V586" t="s">
        <v>137</v>
      </c>
      <c r="W586" t="s">
        <v>166</v>
      </c>
      <c r="X586">
        <v>20</v>
      </c>
      <c r="Y586" t="s">
        <v>137</v>
      </c>
      <c r="Z586" t="s">
        <v>187</v>
      </c>
      <c r="AA586">
        <v>20</v>
      </c>
      <c r="AB586" t="s">
        <v>137</v>
      </c>
      <c r="AC586" t="s">
        <v>188</v>
      </c>
      <c r="AD586">
        <v>20</v>
      </c>
      <c r="AE586" t="s">
        <v>137</v>
      </c>
      <c r="AF586" t="s">
        <v>189</v>
      </c>
      <c r="AG586">
        <v>20</v>
      </c>
      <c r="AH586" t="s">
        <v>137</v>
      </c>
      <c r="AI586" t="s">
        <v>168</v>
      </c>
      <c r="AJ586">
        <v>115200</v>
      </c>
      <c r="AK586" t="s">
        <v>137</v>
      </c>
      <c r="AL586" t="s">
        <v>169</v>
      </c>
      <c r="AM586">
        <v>12000</v>
      </c>
      <c r="AN586" t="s">
        <v>137</v>
      </c>
    </row>
    <row r="587" spans="1:40">
      <c r="A587" s="26">
        <v>41507.634555925928</v>
      </c>
      <c r="B587" t="s">
        <v>128</v>
      </c>
      <c r="C587" t="s">
        <v>474</v>
      </c>
      <c r="D587" t="s">
        <v>609</v>
      </c>
      <c r="E587" t="s">
        <v>191</v>
      </c>
      <c r="F587" t="s">
        <v>192</v>
      </c>
      <c r="G587" t="s">
        <v>193</v>
      </c>
    </row>
    <row r="588" spans="1:40">
      <c r="A588" s="26">
        <v>41507.634555925928</v>
      </c>
      <c r="B588" t="s">
        <v>128</v>
      </c>
      <c r="C588" t="s">
        <v>474</v>
      </c>
      <c r="D588" t="s">
        <v>610</v>
      </c>
      <c r="E588" t="s">
        <v>191</v>
      </c>
      <c r="F588" t="s">
        <v>611</v>
      </c>
      <c r="G588" t="s">
        <v>612</v>
      </c>
      <c r="H588" t="s">
        <v>613</v>
      </c>
    </row>
    <row r="589" spans="1:40">
      <c r="A589" s="26">
        <v>41507.634555937497</v>
      </c>
      <c r="B589" t="s">
        <v>128</v>
      </c>
      <c r="C589" t="s">
        <v>396</v>
      </c>
      <c r="D589" t="s">
        <v>614</v>
      </c>
      <c r="E589" t="s">
        <v>191</v>
      </c>
      <c r="F589" t="s">
        <v>246</v>
      </c>
      <c r="G589" t="s">
        <v>615</v>
      </c>
      <c r="H589" t="s">
        <v>616</v>
      </c>
    </row>
    <row r="590" spans="1:40">
      <c r="A590" s="26">
        <v>41507.634555937497</v>
      </c>
      <c r="B590" t="s">
        <v>128</v>
      </c>
      <c r="C590" t="s">
        <v>396</v>
      </c>
      <c r="D590" t="s">
        <v>617</v>
      </c>
    </row>
    <row r="591" spans="1:40">
      <c r="A591" s="26">
        <v>41507.634556087964</v>
      </c>
      <c r="B591" t="s">
        <v>128</v>
      </c>
      <c r="C591" t="s">
        <v>124</v>
      </c>
      <c r="D591" t="s">
        <v>618</v>
      </c>
    </row>
    <row r="592" spans="1:40">
      <c r="A592" s="26">
        <v>41507.634556087964</v>
      </c>
      <c r="B592" t="s">
        <v>128</v>
      </c>
      <c r="C592" t="s">
        <v>124</v>
      </c>
      <c r="D592" t="s">
        <v>619</v>
      </c>
      <c r="E592" t="s">
        <v>131</v>
      </c>
      <c r="F592" t="s">
        <v>132</v>
      </c>
      <c r="G592" t="s">
        <v>133</v>
      </c>
      <c r="H592" t="s">
        <v>134</v>
      </c>
      <c r="I592">
        <v>240000</v>
      </c>
      <c r="J592" t="s">
        <v>135</v>
      </c>
      <c r="K592">
        <v>240000</v>
      </c>
      <c r="L592" t="s">
        <v>136</v>
      </c>
      <c r="M592">
        <v>500</v>
      </c>
      <c r="N592" t="s">
        <v>137</v>
      </c>
      <c r="O592" t="s">
        <v>138</v>
      </c>
      <c r="P592">
        <v>300</v>
      </c>
      <c r="Q592" t="s">
        <v>137</v>
      </c>
    </row>
    <row r="593" spans="1:40">
      <c r="A593" s="26">
        <v>41507.634556087964</v>
      </c>
      <c r="B593" t="s">
        <v>128</v>
      </c>
      <c r="C593" t="s">
        <v>124</v>
      </c>
      <c r="D593" t="s">
        <v>620</v>
      </c>
      <c r="E593" t="s">
        <v>131</v>
      </c>
      <c r="F593" t="s">
        <v>132</v>
      </c>
      <c r="G593" t="s">
        <v>133</v>
      </c>
      <c r="H593" t="s">
        <v>140</v>
      </c>
      <c r="I593">
        <v>49</v>
      </c>
      <c r="J593" t="s">
        <v>137</v>
      </c>
      <c r="K593" t="s">
        <v>141</v>
      </c>
      <c r="L593">
        <v>130</v>
      </c>
      <c r="M593" t="s">
        <v>137</v>
      </c>
      <c r="N593" t="s">
        <v>142</v>
      </c>
      <c r="O593">
        <v>180</v>
      </c>
      <c r="P593" t="s">
        <v>137</v>
      </c>
      <c r="Q593" t="s">
        <v>143</v>
      </c>
      <c r="R593">
        <v>140</v>
      </c>
      <c r="S593" t="s">
        <v>137</v>
      </c>
      <c r="T593" t="s">
        <v>144</v>
      </c>
      <c r="U593">
        <v>80</v>
      </c>
      <c r="V593" t="s">
        <v>137</v>
      </c>
      <c r="W593" t="s">
        <v>145</v>
      </c>
      <c r="X593">
        <v>101</v>
      </c>
      <c r="Y593" t="s">
        <v>137</v>
      </c>
      <c r="Z593" t="s">
        <v>146</v>
      </c>
      <c r="AA593">
        <v>190</v>
      </c>
      <c r="AB593" t="s">
        <v>137</v>
      </c>
      <c r="AC593" t="s">
        <v>147</v>
      </c>
      <c r="AD593">
        <v>20</v>
      </c>
      <c r="AE593" t="s">
        <v>137</v>
      </c>
    </row>
    <row r="594" spans="1:40">
      <c r="A594" s="26">
        <v>41507.634556087964</v>
      </c>
      <c r="B594" t="s">
        <v>128</v>
      </c>
      <c r="C594" t="s">
        <v>124</v>
      </c>
      <c r="D594" t="s">
        <v>621</v>
      </c>
    </row>
    <row r="595" spans="1:40">
      <c r="A595" s="26">
        <v>41507.634556087964</v>
      </c>
      <c r="B595" t="s">
        <v>128</v>
      </c>
      <c r="C595" t="s">
        <v>124</v>
      </c>
      <c r="D595" t="s">
        <v>622</v>
      </c>
      <c r="E595" t="s">
        <v>131</v>
      </c>
      <c r="F595" t="s">
        <v>132</v>
      </c>
      <c r="G595" t="s">
        <v>133</v>
      </c>
      <c r="H595" t="s">
        <v>150</v>
      </c>
      <c r="I595">
        <v>50</v>
      </c>
      <c r="J595" t="s">
        <v>137</v>
      </c>
      <c r="K595" t="s">
        <v>151</v>
      </c>
      <c r="L595">
        <v>50</v>
      </c>
      <c r="M595" t="s">
        <v>137</v>
      </c>
      <c r="N595" t="s">
        <v>152</v>
      </c>
      <c r="O595">
        <v>50</v>
      </c>
      <c r="P595" t="s">
        <v>137</v>
      </c>
    </row>
    <row r="596" spans="1:40">
      <c r="A596" s="26">
        <v>41507.634556087964</v>
      </c>
      <c r="B596" t="s">
        <v>128</v>
      </c>
      <c r="C596" t="s">
        <v>124</v>
      </c>
      <c r="D596" t="s">
        <v>623</v>
      </c>
      <c r="E596" t="s">
        <v>131</v>
      </c>
      <c r="F596" t="s">
        <v>132</v>
      </c>
      <c r="G596" t="s">
        <v>133</v>
      </c>
      <c r="H596" t="s">
        <v>154</v>
      </c>
      <c r="I596">
        <v>35</v>
      </c>
      <c r="J596" t="s">
        <v>137</v>
      </c>
      <c r="K596" t="s">
        <v>155</v>
      </c>
      <c r="L596">
        <v>5</v>
      </c>
      <c r="M596" t="s">
        <v>137</v>
      </c>
      <c r="N596" t="s">
        <v>156</v>
      </c>
      <c r="O596">
        <v>60</v>
      </c>
      <c r="P596" t="s">
        <v>137</v>
      </c>
    </row>
    <row r="597" spans="1:40">
      <c r="A597" s="26">
        <v>41507.634556087964</v>
      </c>
      <c r="B597" t="s">
        <v>128</v>
      </c>
      <c r="C597" t="s">
        <v>124</v>
      </c>
      <c r="D597" t="s">
        <v>624</v>
      </c>
      <c r="E597" t="s">
        <v>131</v>
      </c>
      <c r="F597" t="s">
        <v>132</v>
      </c>
      <c r="G597" t="s">
        <v>133</v>
      </c>
      <c r="H597" t="s">
        <v>158</v>
      </c>
      <c r="I597">
        <v>1</v>
      </c>
      <c r="J597" t="s">
        <v>137</v>
      </c>
    </row>
    <row r="598" spans="1:40">
      <c r="A598" s="26">
        <v>41507.634556087964</v>
      </c>
      <c r="B598" t="s">
        <v>128</v>
      </c>
      <c r="C598" t="s">
        <v>124</v>
      </c>
      <c r="D598" t="s">
        <v>625</v>
      </c>
      <c r="E598" t="s">
        <v>131</v>
      </c>
      <c r="F598" t="s">
        <v>132</v>
      </c>
      <c r="G598" t="s">
        <v>133</v>
      </c>
      <c r="H598" t="s">
        <v>160</v>
      </c>
      <c r="I598">
        <v>30</v>
      </c>
      <c r="J598" t="s">
        <v>137</v>
      </c>
      <c r="K598" t="s">
        <v>161</v>
      </c>
      <c r="L598">
        <v>30</v>
      </c>
      <c r="M598" t="s">
        <v>137</v>
      </c>
      <c r="N598" t="s">
        <v>162</v>
      </c>
      <c r="O598">
        <v>30</v>
      </c>
      <c r="P598" t="s">
        <v>137</v>
      </c>
      <c r="Q598" t="s">
        <v>163</v>
      </c>
      <c r="R598">
        <v>10</v>
      </c>
      <c r="S598" t="s">
        <v>137</v>
      </c>
      <c r="T598" t="s">
        <v>164</v>
      </c>
      <c r="U598">
        <v>20</v>
      </c>
      <c r="V598" t="s">
        <v>137</v>
      </c>
      <c r="W598" t="s">
        <v>165</v>
      </c>
      <c r="X598">
        <v>20</v>
      </c>
      <c r="Y598" t="s">
        <v>137</v>
      </c>
      <c r="Z598" t="s">
        <v>166</v>
      </c>
      <c r="AA598">
        <v>20</v>
      </c>
      <c r="AB598" t="s">
        <v>137</v>
      </c>
      <c r="AC598" t="s">
        <v>167</v>
      </c>
      <c r="AD598">
        <v>20</v>
      </c>
      <c r="AE598" t="s">
        <v>137</v>
      </c>
      <c r="AF598" t="s">
        <v>168</v>
      </c>
      <c r="AG598">
        <v>115200</v>
      </c>
      <c r="AH598" t="s">
        <v>137</v>
      </c>
      <c r="AI598" t="s">
        <v>169</v>
      </c>
      <c r="AJ598">
        <v>12000</v>
      </c>
      <c r="AK598" t="s">
        <v>137</v>
      </c>
      <c r="AL598" t="s">
        <v>170</v>
      </c>
      <c r="AM598">
        <v>30000</v>
      </c>
      <c r="AN598" t="s">
        <v>137</v>
      </c>
    </row>
    <row r="599" spans="1:40">
      <c r="A599" s="26">
        <v>41507.634556087964</v>
      </c>
      <c r="B599" t="s">
        <v>128</v>
      </c>
      <c r="C599" t="s">
        <v>124</v>
      </c>
      <c r="D599" t="s">
        <v>626</v>
      </c>
      <c r="E599" t="s">
        <v>131</v>
      </c>
      <c r="F599" t="s">
        <v>132</v>
      </c>
      <c r="G599" t="s">
        <v>133</v>
      </c>
      <c r="H599" t="s">
        <v>172</v>
      </c>
      <c r="I599">
        <v>60</v>
      </c>
      <c r="J599" t="s">
        <v>137</v>
      </c>
      <c r="K599" t="s">
        <v>173</v>
      </c>
      <c r="L599">
        <v>40</v>
      </c>
      <c r="M599" t="s">
        <v>137</v>
      </c>
      <c r="N599" t="s">
        <v>174</v>
      </c>
      <c r="O599">
        <v>50</v>
      </c>
      <c r="P599" t="s">
        <v>137</v>
      </c>
      <c r="Q599" t="s">
        <v>175</v>
      </c>
      <c r="R599">
        <v>40</v>
      </c>
      <c r="S599" t="s">
        <v>137</v>
      </c>
      <c r="T599" t="s">
        <v>176</v>
      </c>
      <c r="U599">
        <v>60</v>
      </c>
      <c r="V599" t="s">
        <v>137</v>
      </c>
      <c r="W599" t="s">
        <v>177</v>
      </c>
      <c r="X599">
        <v>50</v>
      </c>
      <c r="Y599" t="s">
        <v>137</v>
      </c>
      <c r="Z599" t="s">
        <v>178</v>
      </c>
      <c r="AA599">
        <v>50</v>
      </c>
      <c r="AB599" t="s">
        <v>137</v>
      </c>
      <c r="AC599" t="s">
        <v>179</v>
      </c>
      <c r="AD599">
        <v>35</v>
      </c>
      <c r="AE599" t="s">
        <v>137</v>
      </c>
      <c r="AF599" t="s">
        <v>180</v>
      </c>
      <c r="AG599">
        <v>8</v>
      </c>
      <c r="AH599" t="s">
        <v>137</v>
      </c>
      <c r="AI599" t="s">
        <v>181</v>
      </c>
      <c r="AJ599">
        <v>90</v>
      </c>
      <c r="AK599" t="s">
        <v>137</v>
      </c>
      <c r="AL599" t="s">
        <v>182</v>
      </c>
      <c r="AM599">
        <v>1</v>
      </c>
      <c r="AN599" t="s">
        <v>137</v>
      </c>
    </row>
    <row r="600" spans="1:40">
      <c r="A600" s="26">
        <v>41507.634556087964</v>
      </c>
      <c r="B600" t="s">
        <v>128</v>
      </c>
      <c r="C600" t="s">
        <v>124</v>
      </c>
      <c r="D600" t="s">
        <v>627</v>
      </c>
      <c r="E600" t="s">
        <v>131</v>
      </c>
      <c r="F600" t="s">
        <v>132</v>
      </c>
      <c r="G600" t="s">
        <v>133</v>
      </c>
      <c r="H600" t="s">
        <v>184</v>
      </c>
      <c r="I600">
        <v>33</v>
      </c>
      <c r="J600" t="s">
        <v>137</v>
      </c>
      <c r="K600" t="s">
        <v>185</v>
      </c>
      <c r="L600">
        <v>33</v>
      </c>
      <c r="M600" t="s">
        <v>137</v>
      </c>
      <c r="N600" t="s">
        <v>186</v>
      </c>
      <c r="O600">
        <v>34</v>
      </c>
      <c r="P600" t="s">
        <v>137</v>
      </c>
      <c r="Q600" t="s">
        <v>164</v>
      </c>
      <c r="R600">
        <v>20</v>
      </c>
      <c r="S600" t="s">
        <v>137</v>
      </c>
      <c r="T600" t="s">
        <v>165</v>
      </c>
      <c r="U600">
        <v>20</v>
      </c>
      <c r="V600" t="s">
        <v>137</v>
      </c>
      <c r="W600" t="s">
        <v>166</v>
      </c>
      <c r="X600">
        <v>20</v>
      </c>
      <c r="Y600" t="s">
        <v>137</v>
      </c>
      <c r="Z600" t="s">
        <v>187</v>
      </c>
      <c r="AA600">
        <v>20</v>
      </c>
      <c r="AB600" t="s">
        <v>137</v>
      </c>
      <c r="AC600" t="s">
        <v>188</v>
      </c>
      <c r="AD600">
        <v>20</v>
      </c>
      <c r="AE600" t="s">
        <v>137</v>
      </c>
      <c r="AF600" t="s">
        <v>189</v>
      </c>
      <c r="AG600">
        <v>20</v>
      </c>
      <c r="AH600" t="s">
        <v>137</v>
      </c>
      <c r="AI600" t="s">
        <v>168</v>
      </c>
      <c r="AJ600">
        <v>115200</v>
      </c>
      <c r="AK600" t="s">
        <v>137</v>
      </c>
      <c r="AL600" t="s">
        <v>169</v>
      </c>
      <c r="AM600">
        <v>12000</v>
      </c>
      <c r="AN600" t="s">
        <v>137</v>
      </c>
    </row>
    <row r="601" spans="1:40">
      <c r="A601" s="26">
        <v>41507.634556087964</v>
      </c>
      <c r="B601" t="s">
        <v>128</v>
      </c>
      <c r="C601" t="s">
        <v>124</v>
      </c>
      <c r="D601" t="s">
        <v>628</v>
      </c>
      <c r="E601" t="s">
        <v>191</v>
      </c>
      <c r="F601" t="s">
        <v>192</v>
      </c>
      <c r="G601" t="s">
        <v>193</v>
      </c>
    </row>
    <row r="602" spans="1:40">
      <c r="A602" s="26">
        <v>41507.634556087964</v>
      </c>
      <c r="B602" t="s">
        <v>128</v>
      </c>
      <c r="C602" t="s">
        <v>124</v>
      </c>
      <c r="D602" t="s">
        <v>629</v>
      </c>
      <c r="E602" t="s">
        <v>191</v>
      </c>
      <c r="F602" t="s">
        <v>630</v>
      </c>
      <c r="G602" t="s">
        <v>631</v>
      </c>
      <c r="H602" t="s">
        <v>632</v>
      </c>
    </row>
    <row r="603" spans="1:40">
      <c r="A603" s="26">
        <v>41507.63455609954</v>
      </c>
      <c r="B603" t="s">
        <v>128</v>
      </c>
      <c r="C603" t="s">
        <v>300</v>
      </c>
      <c r="D603" t="s">
        <v>633</v>
      </c>
    </row>
    <row r="604" spans="1:40">
      <c r="A604" s="26">
        <v>41507.63455609954</v>
      </c>
      <c r="B604" t="s">
        <v>128</v>
      </c>
      <c r="C604" t="s">
        <v>300</v>
      </c>
      <c r="D604" t="s">
        <v>634</v>
      </c>
      <c r="E604" t="s">
        <v>131</v>
      </c>
      <c r="F604" t="s">
        <v>132</v>
      </c>
      <c r="G604" t="s">
        <v>133</v>
      </c>
      <c r="H604" t="s">
        <v>134</v>
      </c>
      <c r="I604">
        <v>240000</v>
      </c>
      <c r="J604" t="s">
        <v>135</v>
      </c>
      <c r="K604">
        <v>240000</v>
      </c>
      <c r="L604" t="s">
        <v>136</v>
      </c>
      <c r="M604">
        <v>500</v>
      </c>
      <c r="N604" t="s">
        <v>137</v>
      </c>
      <c r="O604" t="s">
        <v>138</v>
      </c>
      <c r="P604">
        <v>300</v>
      </c>
      <c r="Q604" t="s">
        <v>137</v>
      </c>
    </row>
    <row r="605" spans="1:40">
      <c r="A605" s="26">
        <v>41507.63455609954</v>
      </c>
      <c r="B605" t="s">
        <v>128</v>
      </c>
      <c r="C605" t="s">
        <v>300</v>
      </c>
      <c r="D605" t="s">
        <v>635</v>
      </c>
      <c r="E605" t="s">
        <v>131</v>
      </c>
      <c r="F605" t="s">
        <v>132</v>
      </c>
      <c r="G605" t="s">
        <v>133</v>
      </c>
      <c r="H605" t="s">
        <v>140</v>
      </c>
      <c r="I605">
        <v>49</v>
      </c>
      <c r="J605" t="s">
        <v>137</v>
      </c>
      <c r="K605" t="s">
        <v>141</v>
      </c>
      <c r="L605">
        <v>130</v>
      </c>
      <c r="M605" t="s">
        <v>137</v>
      </c>
      <c r="N605" t="s">
        <v>142</v>
      </c>
      <c r="O605">
        <v>180</v>
      </c>
      <c r="P605" t="s">
        <v>137</v>
      </c>
      <c r="Q605" t="s">
        <v>143</v>
      </c>
      <c r="R605">
        <v>140</v>
      </c>
      <c r="S605" t="s">
        <v>137</v>
      </c>
      <c r="T605" t="s">
        <v>144</v>
      </c>
      <c r="U605">
        <v>80</v>
      </c>
      <c r="V605" t="s">
        <v>137</v>
      </c>
      <c r="W605" t="s">
        <v>145</v>
      </c>
      <c r="X605">
        <v>101</v>
      </c>
      <c r="Y605" t="s">
        <v>137</v>
      </c>
      <c r="Z605" t="s">
        <v>146</v>
      </c>
      <c r="AA605">
        <v>190</v>
      </c>
      <c r="AB605" t="s">
        <v>137</v>
      </c>
      <c r="AC605" t="s">
        <v>147</v>
      </c>
      <c r="AD605">
        <v>20</v>
      </c>
      <c r="AE605" t="s">
        <v>137</v>
      </c>
    </row>
    <row r="606" spans="1:40">
      <c r="A606" s="26">
        <v>41507.63455609954</v>
      </c>
      <c r="B606" t="s">
        <v>128</v>
      </c>
      <c r="C606" t="s">
        <v>300</v>
      </c>
      <c r="D606" t="s">
        <v>636</v>
      </c>
    </row>
    <row r="607" spans="1:40">
      <c r="A607" s="26">
        <v>41507.63455609954</v>
      </c>
      <c r="B607" t="s">
        <v>128</v>
      </c>
      <c r="C607" t="s">
        <v>300</v>
      </c>
      <c r="D607" t="s">
        <v>637</v>
      </c>
      <c r="E607" t="s">
        <v>131</v>
      </c>
      <c r="F607" t="s">
        <v>132</v>
      </c>
      <c r="G607" t="s">
        <v>133</v>
      </c>
      <c r="H607" t="s">
        <v>150</v>
      </c>
      <c r="I607">
        <v>50</v>
      </c>
      <c r="J607" t="s">
        <v>137</v>
      </c>
      <c r="K607" t="s">
        <v>151</v>
      </c>
      <c r="L607">
        <v>50</v>
      </c>
      <c r="M607" t="s">
        <v>137</v>
      </c>
      <c r="N607" t="s">
        <v>152</v>
      </c>
      <c r="O607">
        <v>50</v>
      </c>
      <c r="P607" t="s">
        <v>137</v>
      </c>
    </row>
    <row r="608" spans="1:40">
      <c r="A608" s="26">
        <v>41507.63455609954</v>
      </c>
      <c r="B608" t="s">
        <v>128</v>
      </c>
      <c r="C608" t="s">
        <v>300</v>
      </c>
      <c r="D608" t="s">
        <v>638</v>
      </c>
      <c r="E608" t="s">
        <v>131</v>
      </c>
      <c r="F608" t="s">
        <v>132</v>
      </c>
      <c r="G608" t="s">
        <v>133</v>
      </c>
      <c r="H608" t="s">
        <v>154</v>
      </c>
      <c r="I608">
        <v>35</v>
      </c>
      <c r="J608" t="s">
        <v>137</v>
      </c>
      <c r="K608" t="s">
        <v>155</v>
      </c>
      <c r="L608">
        <v>5</v>
      </c>
      <c r="M608" t="s">
        <v>137</v>
      </c>
      <c r="N608" t="s">
        <v>156</v>
      </c>
      <c r="O608">
        <v>60</v>
      </c>
      <c r="P608" t="s">
        <v>137</v>
      </c>
    </row>
    <row r="609" spans="1:40">
      <c r="A609" s="26">
        <v>41507.63455609954</v>
      </c>
      <c r="B609" t="s">
        <v>128</v>
      </c>
      <c r="C609" t="s">
        <v>300</v>
      </c>
      <c r="D609" t="s">
        <v>639</v>
      </c>
      <c r="E609" t="s">
        <v>131</v>
      </c>
      <c r="F609" t="s">
        <v>132</v>
      </c>
      <c r="G609" t="s">
        <v>133</v>
      </c>
      <c r="H609" t="s">
        <v>158</v>
      </c>
      <c r="I609">
        <v>1</v>
      </c>
      <c r="J609" t="s">
        <v>137</v>
      </c>
    </row>
    <row r="610" spans="1:40">
      <c r="A610" s="26">
        <v>41507.63455609954</v>
      </c>
      <c r="B610" t="s">
        <v>128</v>
      </c>
      <c r="C610" t="s">
        <v>300</v>
      </c>
      <c r="D610" t="s">
        <v>640</v>
      </c>
      <c r="E610" t="s">
        <v>131</v>
      </c>
      <c r="F610" t="s">
        <v>132</v>
      </c>
      <c r="G610" t="s">
        <v>133</v>
      </c>
      <c r="H610" t="s">
        <v>160</v>
      </c>
      <c r="I610">
        <v>30</v>
      </c>
      <c r="J610" t="s">
        <v>137</v>
      </c>
      <c r="K610" t="s">
        <v>161</v>
      </c>
      <c r="L610">
        <v>30</v>
      </c>
      <c r="M610" t="s">
        <v>137</v>
      </c>
      <c r="N610" t="s">
        <v>162</v>
      </c>
      <c r="O610">
        <v>30</v>
      </c>
      <c r="P610" t="s">
        <v>137</v>
      </c>
      <c r="Q610" t="s">
        <v>163</v>
      </c>
      <c r="R610">
        <v>10</v>
      </c>
      <c r="S610" t="s">
        <v>137</v>
      </c>
      <c r="T610" t="s">
        <v>164</v>
      </c>
      <c r="U610">
        <v>20</v>
      </c>
      <c r="V610" t="s">
        <v>137</v>
      </c>
      <c r="W610" t="s">
        <v>165</v>
      </c>
      <c r="X610">
        <v>20</v>
      </c>
      <c r="Y610" t="s">
        <v>137</v>
      </c>
      <c r="Z610" t="s">
        <v>166</v>
      </c>
      <c r="AA610">
        <v>20</v>
      </c>
      <c r="AB610" t="s">
        <v>137</v>
      </c>
      <c r="AC610" t="s">
        <v>167</v>
      </c>
      <c r="AD610">
        <v>20</v>
      </c>
      <c r="AE610" t="s">
        <v>137</v>
      </c>
      <c r="AF610" t="s">
        <v>168</v>
      </c>
      <c r="AG610">
        <v>115200</v>
      </c>
      <c r="AH610" t="s">
        <v>137</v>
      </c>
      <c r="AI610" t="s">
        <v>169</v>
      </c>
      <c r="AJ610">
        <v>12000</v>
      </c>
      <c r="AK610" t="s">
        <v>137</v>
      </c>
      <c r="AL610" t="s">
        <v>170</v>
      </c>
      <c r="AM610">
        <v>30000</v>
      </c>
      <c r="AN610" t="s">
        <v>137</v>
      </c>
    </row>
    <row r="611" spans="1:40">
      <c r="A611" s="26">
        <v>41507.63455609954</v>
      </c>
      <c r="B611" t="s">
        <v>128</v>
      </c>
      <c r="C611" t="s">
        <v>300</v>
      </c>
      <c r="D611" t="s">
        <v>641</v>
      </c>
      <c r="E611" t="s">
        <v>131</v>
      </c>
      <c r="F611" t="s">
        <v>132</v>
      </c>
      <c r="G611" t="s">
        <v>133</v>
      </c>
      <c r="H611" t="s">
        <v>172</v>
      </c>
      <c r="I611">
        <v>60</v>
      </c>
      <c r="J611" t="s">
        <v>137</v>
      </c>
      <c r="K611" t="s">
        <v>173</v>
      </c>
      <c r="L611">
        <v>40</v>
      </c>
      <c r="M611" t="s">
        <v>137</v>
      </c>
      <c r="N611" t="s">
        <v>174</v>
      </c>
      <c r="O611">
        <v>50</v>
      </c>
      <c r="P611" t="s">
        <v>137</v>
      </c>
      <c r="Q611" t="s">
        <v>175</v>
      </c>
      <c r="R611">
        <v>40</v>
      </c>
      <c r="S611" t="s">
        <v>137</v>
      </c>
      <c r="T611" t="s">
        <v>176</v>
      </c>
      <c r="U611">
        <v>60</v>
      </c>
      <c r="V611" t="s">
        <v>137</v>
      </c>
      <c r="W611" t="s">
        <v>177</v>
      </c>
      <c r="X611">
        <v>50</v>
      </c>
      <c r="Y611" t="s">
        <v>137</v>
      </c>
      <c r="Z611" t="s">
        <v>178</v>
      </c>
      <c r="AA611">
        <v>50</v>
      </c>
      <c r="AB611" t="s">
        <v>137</v>
      </c>
      <c r="AC611" t="s">
        <v>179</v>
      </c>
      <c r="AD611">
        <v>35</v>
      </c>
      <c r="AE611" t="s">
        <v>137</v>
      </c>
      <c r="AF611" t="s">
        <v>180</v>
      </c>
      <c r="AG611">
        <v>8</v>
      </c>
      <c r="AH611" t="s">
        <v>137</v>
      </c>
      <c r="AI611" t="s">
        <v>181</v>
      </c>
      <c r="AJ611">
        <v>90</v>
      </c>
      <c r="AK611" t="s">
        <v>137</v>
      </c>
      <c r="AL611" t="s">
        <v>182</v>
      </c>
      <c r="AM611">
        <v>1</v>
      </c>
      <c r="AN611" t="s">
        <v>137</v>
      </c>
    </row>
    <row r="612" spans="1:40">
      <c r="A612" s="26">
        <v>41507.63455609954</v>
      </c>
      <c r="B612" t="s">
        <v>128</v>
      </c>
      <c r="C612" t="s">
        <v>300</v>
      </c>
      <c r="D612" t="s">
        <v>642</v>
      </c>
      <c r="E612" t="s">
        <v>131</v>
      </c>
      <c r="F612" t="s">
        <v>132</v>
      </c>
      <c r="G612" t="s">
        <v>133</v>
      </c>
      <c r="H612" t="s">
        <v>184</v>
      </c>
      <c r="I612">
        <v>33</v>
      </c>
      <c r="J612" t="s">
        <v>137</v>
      </c>
      <c r="K612" t="s">
        <v>185</v>
      </c>
      <c r="L612">
        <v>33</v>
      </c>
      <c r="M612" t="s">
        <v>137</v>
      </c>
      <c r="N612" t="s">
        <v>186</v>
      </c>
      <c r="O612">
        <v>34</v>
      </c>
      <c r="P612" t="s">
        <v>137</v>
      </c>
      <c r="Q612" t="s">
        <v>164</v>
      </c>
      <c r="R612">
        <v>20</v>
      </c>
      <c r="S612" t="s">
        <v>137</v>
      </c>
      <c r="T612" t="s">
        <v>165</v>
      </c>
      <c r="U612">
        <v>20</v>
      </c>
      <c r="V612" t="s">
        <v>137</v>
      </c>
      <c r="W612" t="s">
        <v>166</v>
      </c>
      <c r="X612">
        <v>20</v>
      </c>
      <c r="Y612" t="s">
        <v>137</v>
      </c>
      <c r="Z612" t="s">
        <v>187</v>
      </c>
      <c r="AA612">
        <v>20</v>
      </c>
      <c r="AB612" t="s">
        <v>137</v>
      </c>
      <c r="AC612" t="s">
        <v>188</v>
      </c>
      <c r="AD612">
        <v>20</v>
      </c>
      <c r="AE612" t="s">
        <v>137</v>
      </c>
      <c r="AF612" t="s">
        <v>189</v>
      </c>
      <c r="AG612">
        <v>20</v>
      </c>
      <c r="AH612" t="s">
        <v>137</v>
      </c>
      <c r="AI612" t="s">
        <v>168</v>
      </c>
      <c r="AJ612">
        <v>115200</v>
      </c>
      <c r="AK612" t="s">
        <v>137</v>
      </c>
      <c r="AL612" t="s">
        <v>169</v>
      </c>
      <c r="AM612">
        <v>12000</v>
      </c>
      <c r="AN612" t="s">
        <v>137</v>
      </c>
    </row>
    <row r="613" spans="1:40">
      <c r="A613" s="26">
        <v>41507.63455609954</v>
      </c>
      <c r="B613" t="s">
        <v>128</v>
      </c>
      <c r="C613" t="s">
        <v>300</v>
      </c>
      <c r="D613" t="s">
        <v>643</v>
      </c>
      <c r="E613" t="s">
        <v>191</v>
      </c>
      <c r="F613" t="s">
        <v>192</v>
      </c>
      <c r="G613" t="s">
        <v>193</v>
      </c>
    </row>
    <row r="614" spans="1:40">
      <c r="A614" s="26">
        <v>41507.63455609954</v>
      </c>
      <c r="B614" t="s">
        <v>128</v>
      </c>
      <c r="C614" t="s">
        <v>300</v>
      </c>
      <c r="D614" t="s">
        <v>644</v>
      </c>
      <c r="E614" t="s">
        <v>191</v>
      </c>
      <c r="F614" t="s">
        <v>645</v>
      </c>
      <c r="G614" t="s">
        <v>646</v>
      </c>
      <c r="H614" t="s">
        <v>647</v>
      </c>
    </row>
    <row r="615" spans="1:40">
      <c r="A615" s="26">
        <v>41507.63455609954</v>
      </c>
      <c r="B615" t="s">
        <v>128</v>
      </c>
      <c r="C615" t="s">
        <v>412</v>
      </c>
      <c r="D615" t="s">
        <v>648</v>
      </c>
    </row>
    <row r="616" spans="1:40">
      <c r="A616" s="26">
        <v>41507.63455609954</v>
      </c>
      <c r="B616" t="s">
        <v>128</v>
      </c>
      <c r="C616" t="s">
        <v>412</v>
      </c>
      <c r="D616" t="s">
        <v>649</v>
      </c>
      <c r="E616" t="s">
        <v>131</v>
      </c>
      <c r="F616" t="s">
        <v>132</v>
      </c>
      <c r="G616" t="s">
        <v>133</v>
      </c>
      <c r="H616" t="s">
        <v>134</v>
      </c>
      <c r="I616">
        <v>240000</v>
      </c>
      <c r="J616" t="s">
        <v>135</v>
      </c>
      <c r="K616">
        <v>240000</v>
      </c>
      <c r="L616" t="s">
        <v>136</v>
      </c>
      <c r="M616">
        <v>500</v>
      </c>
      <c r="N616" t="s">
        <v>137</v>
      </c>
      <c r="O616" t="s">
        <v>138</v>
      </c>
      <c r="P616">
        <v>300</v>
      </c>
      <c r="Q616" t="s">
        <v>137</v>
      </c>
    </row>
    <row r="617" spans="1:40">
      <c r="A617" s="26">
        <v>41507.63455609954</v>
      </c>
      <c r="B617" t="s">
        <v>128</v>
      </c>
      <c r="C617" t="s">
        <v>412</v>
      </c>
      <c r="D617" t="s">
        <v>650</v>
      </c>
      <c r="E617" t="s">
        <v>131</v>
      </c>
      <c r="F617" t="s">
        <v>132</v>
      </c>
      <c r="G617" t="s">
        <v>133</v>
      </c>
      <c r="H617" t="s">
        <v>140</v>
      </c>
      <c r="I617">
        <v>49</v>
      </c>
      <c r="J617" t="s">
        <v>137</v>
      </c>
      <c r="K617" t="s">
        <v>141</v>
      </c>
      <c r="L617">
        <v>130</v>
      </c>
      <c r="M617" t="s">
        <v>137</v>
      </c>
      <c r="N617" t="s">
        <v>142</v>
      </c>
      <c r="O617">
        <v>180</v>
      </c>
      <c r="P617" t="s">
        <v>137</v>
      </c>
      <c r="Q617" t="s">
        <v>143</v>
      </c>
      <c r="R617">
        <v>140</v>
      </c>
      <c r="S617" t="s">
        <v>137</v>
      </c>
      <c r="T617" t="s">
        <v>144</v>
      </c>
      <c r="U617">
        <v>80</v>
      </c>
      <c r="V617" t="s">
        <v>137</v>
      </c>
      <c r="W617" t="s">
        <v>145</v>
      </c>
      <c r="X617">
        <v>101</v>
      </c>
      <c r="Y617" t="s">
        <v>137</v>
      </c>
      <c r="Z617" t="s">
        <v>146</v>
      </c>
      <c r="AA617">
        <v>190</v>
      </c>
      <c r="AB617" t="s">
        <v>137</v>
      </c>
      <c r="AC617" t="s">
        <v>147</v>
      </c>
      <c r="AD617">
        <v>20</v>
      </c>
      <c r="AE617" t="s">
        <v>137</v>
      </c>
    </row>
    <row r="618" spans="1:40">
      <c r="A618" s="26">
        <v>41507.63455609954</v>
      </c>
      <c r="B618" t="s">
        <v>128</v>
      </c>
      <c r="C618" t="s">
        <v>412</v>
      </c>
      <c r="D618" t="s">
        <v>651</v>
      </c>
    </row>
    <row r="619" spans="1:40">
      <c r="A619" s="26">
        <v>41507.63455609954</v>
      </c>
      <c r="B619" t="s">
        <v>128</v>
      </c>
      <c r="C619" t="s">
        <v>412</v>
      </c>
      <c r="D619" t="s">
        <v>652</v>
      </c>
      <c r="E619" t="s">
        <v>131</v>
      </c>
      <c r="F619" t="s">
        <v>132</v>
      </c>
      <c r="G619" t="s">
        <v>133</v>
      </c>
      <c r="H619" t="s">
        <v>150</v>
      </c>
      <c r="I619">
        <v>50</v>
      </c>
      <c r="J619" t="s">
        <v>137</v>
      </c>
      <c r="K619" t="s">
        <v>151</v>
      </c>
      <c r="L619">
        <v>50</v>
      </c>
      <c r="M619" t="s">
        <v>137</v>
      </c>
      <c r="N619" t="s">
        <v>152</v>
      </c>
      <c r="O619">
        <v>50</v>
      </c>
      <c r="P619" t="s">
        <v>137</v>
      </c>
    </row>
    <row r="620" spans="1:40">
      <c r="A620" s="26">
        <v>41507.63455609954</v>
      </c>
      <c r="B620" t="s">
        <v>128</v>
      </c>
      <c r="C620" t="s">
        <v>412</v>
      </c>
      <c r="D620" t="s">
        <v>653</v>
      </c>
      <c r="E620" t="s">
        <v>131</v>
      </c>
      <c r="F620" t="s">
        <v>132</v>
      </c>
      <c r="G620" t="s">
        <v>133</v>
      </c>
      <c r="H620" t="s">
        <v>154</v>
      </c>
      <c r="I620">
        <v>35</v>
      </c>
      <c r="J620" t="s">
        <v>137</v>
      </c>
      <c r="K620" t="s">
        <v>155</v>
      </c>
      <c r="L620">
        <v>5</v>
      </c>
      <c r="M620" t="s">
        <v>137</v>
      </c>
      <c r="N620" t="s">
        <v>156</v>
      </c>
      <c r="O620">
        <v>60</v>
      </c>
      <c r="P620" t="s">
        <v>137</v>
      </c>
    </row>
    <row r="621" spans="1:40">
      <c r="A621" s="26">
        <v>41507.63455609954</v>
      </c>
      <c r="B621" t="s">
        <v>128</v>
      </c>
      <c r="C621" t="s">
        <v>412</v>
      </c>
      <c r="D621" t="s">
        <v>654</v>
      </c>
      <c r="E621" t="s">
        <v>131</v>
      </c>
      <c r="F621" t="s">
        <v>132</v>
      </c>
      <c r="G621" t="s">
        <v>133</v>
      </c>
      <c r="H621" t="s">
        <v>158</v>
      </c>
      <c r="I621">
        <v>1</v>
      </c>
      <c r="J621" t="s">
        <v>137</v>
      </c>
    </row>
    <row r="622" spans="1:40">
      <c r="A622" s="26">
        <v>41507.63455609954</v>
      </c>
      <c r="B622" t="s">
        <v>128</v>
      </c>
      <c r="C622" t="s">
        <v>412</v>
      </c>
      <c r="D622" t="s">
        <v>655</v>
      </c>
      <c r="E622" t="s">
        <v>131</v>
      </c>
      <c r="F622" t="s">
        <v>132</v>
      </c>
      <c r="G622" t="s">
        <v>133</v>
      </c>
      <c r="H622" t="s">
        <v>160</v>
      </c>
      <c r="I622">
        <v>30</v>
      </c>
      <c r="J622" t="s">
        <v>137</v>
      </c>
      <c r="K622" t="s">
        <v>161</v>
      </c>
      <c r="L622">
        <v>30</v>
      </c>
      <c r="M622" t="s">
        <v>137</v>
      </c>
      <c r="N622" t="s">
        <v>162</v>
      </c>
      <c r="O622">
        <v>30</v>
      </c>
      <c r="P622" t="s">
        <v>137</v>
      </c>
      <c r="Q622" t="s">
        <v>163</v>
      </c>
      <c r="R622">
        <v>10</v>
      </c>
      <c r="S622" t="s">
        <v>137</v>
      </c>
      <c r="T622" t="s">
        <v>164</v>
      </c>
      <c r="U622">
        <v>20</v>
      </c>
      <c r="V622" t="s">
        <v>137</v>
      </c>
      <c r="W622" t="s">
        <v>165</v>
      </c>
      <c r="X622">
        <v>20</v>
      </c>
      <c r="Y622" t="s">
        <v>137</v>
      </c>
      <c r="Z622" t="s">
        <v>166</v>
      </c>
      <c r="AA622">
        <v>20</v>
      </c>
      <c r="AB622" t="s">
        <v>137</v>
      </c>
      <c r="AC622" t="s">
        <v>167</v>
      </c>
      <c r="AD622">
        <v>20</v>
      </c>
      <c r="AE622" t="s">
        <v>137</v>
      </c>
      <c r="AF622" t="s">
        <v>168</v>
      </c>
      <c r="AG622">
        <v>115200</v>
      </c>
      <c r="AH622" t="s">
        <v>137</v>
      </c>
      <c r="AI622" t="s">
        <v>169</v>
      </c>
      <c r="AJ622">
        <v>12000</v>
      </c>
      <c r="AK622" t="s">
        <v>137</v>
      </c>
      <c r="AL622" t="s">
        <v>170</v>
      </c>
      <c r="AM622">
        <v>30000</v>
      </c>
      <c r="AN622" t="s">
        <v>137</v>
      </c>
    </row>
    <row r="623" spans="1:40">
      <c r="A623" s="26">
        <v>41507.63455609954</v>
      </c>
      <c r="B623" t="s">
        <v>128</v>
      </c>
      <c r="C623" t="s">
        <v>412</v>
      </c>
      <c r="D623" t="s">
        <v>656</v>
      </c>
      <c r="E623" t="s">
        <v>131</v>
      </c>
      <c r="F623" t="s">
        <v>132</v>
      </c>
      <c r="G623" t="s">
        <v>133</v>
      </c>
      <c r="H623" t="s">
        <v>172</v>
      </c>
      <c r="I623">
        <v>60</v>
      </c>
      <c r="J623" t="s">
        <v>137</v>
      </c>
      <c r="K623" t="s">
        <v>173</v>
      </c>
      <c r="L623">
        <v>40</v>
      </c>
      <c r="M623" t="s">
        <v>137</v>
      </c>
      <c r="N623" t="s">
        <v>174</v>
      </c>
      <c r="O623">
        <v>50</v>
      </c>
      <c r="P623" t="s">
        <v>137</v>
      </c>
      <c r="Q623" t="s">
        <v>175</v>
      </c>
      <c r="R623">
        <v>40</v>
      </c>
      <c r="S623" t="s">
        <v>137</v>
      </c>
      <c r="T623" t="s">
        <v>176</v>
      </c>
      <c r="U623">
        <v>60</v>
      </c>
      <c r="V623" t="s">
        <v>137</v>
      </c>
      <c r="W623" t="s">
        <v>177</v>
      </c>
      <c r="X623">
        <v>50</v>
      </c>
      <c r="Y623" t="s">
        <v>137</v>
      </c>
      <c r="Z623" t="s">
        <v>178</v>
      </c>
      <c r="AA623">
        <v>50</v>
      </c>
      <c r="AB623" t="s">
        <v>137</v>
      </c>
      <c r="AC623" t="s">
        <v>179</v>
      </c>
      <c r="AD623">
        <v>35</v>
      </c>
      <c r="AE623" t="s">
        <v>137</v>
      </c>
      <c r="AF623" t="s">
        <v>180</v>
      </c>
      <c r="AG623">
        <v>8</v>
      </c>
      <c r="AH623" t="s">
        <v>137</v>
      </c>
      <c r="AI623" t="s">
        <v>181</v>
      </c>
      <c r="AJ623">
        <v>90</v>
      </c>
      <c r="AK623" t="s">
        <v>137</v>
      </c>
      <c r="AL623" t="s">
        <v>182</v>
      </c>
      <c r="AM623">
        <v>1</v>
      </c>
      <c r="AN623" t="s">
        <v>137</v>
      </c>
    </row>
    <row r="624" spans="1:40">
      <c r="A624" s="26">
        <v>41507.63455609954</v>
      </c>
      <c r="B624" t="s">
        <v>128</v>
      </c>
      <c r="C624" t="s">
        <v>412</v>
      </c>
      <c r="D624" t="s">
        <v>657</v>
      </c>
      <c r="E624" t="s">
        <v>131</v>
      </c>
      <c r="F624" t="s">
        <v>132</v>
      </c>
      <c r="G624" t="s">
        <v>133</v>
      </c>
      <c r="H624" t="s">
        <v>184</v>
      </c>
      <c r="I624">
        <v>33</v>
      </c>
      <c r="J624" t="s">
        <v>137</v>
      </c>
      <c r="K624" t="s">
        <v>185</v>
      </c>
      <c r="L624">
        <v>33</v>
      </c>
      <c r="M624" t="s">
        <v>137</v>
      </c>
      <c r="N624" t="s">
        <v>186</v>
      </c>
      <c r="O624">
        <v>34</v>
      </c>
      <c r="P624" t="s">
        <v>137</v>
      </c>
      <c r="Q624" t="s">
        <v>164</v>
      </c>
      <c r="R624">
        <v>20</v>
      </c>
      <c r="S624" t="s">
        <v>137</v>
      </c>
      <c r="T624" t="s">
        <v>165</v>
      </c>
      <c r="U624">
        <v>20</v>
      </c>
      <c r="V624" t="s">
        <v>137</v>
      </c>
      <c r="W624" t="s">
        <v>166</v>
      </c>
      <c r="X624">
        <v>20</v>
      </c>
      <c r="Y624" t="s">
        <v>137</v>
      </c>
      <c r="Z624" t="s">
        <v>187</v>
      </c>
      <c r="AA624">
        <v>20</v>
      </c>
      <c r="AB624" t="s">
        <v>137</v>
      </c>
      <c r="AC624" t="s">
        <v>188</v>
      </c>
      <c r="AD624">
        <v>20</v>
      </c>
      <c r="AE624" t="s">
        <v>137</v>
      </c>
      <c r="AF624" t="s">
        <v>189</v>
      </c>
      <c r="AG624">
        <v>20</v>
      </c>
      <c r="AH624" t="s">
        <v>137</v>
      </c>
      <c r="AI624" t="s">
        <v>168</v>
      </c>
      <c r="AJ624">
        <v>115200</v>
      </c>
      <c r="AK624" t="s">
        <v>137</v>
      </c>
      <c r="AL624" t="s">
        <v>169</v>
      </c>
      <c r="AM624">
        <v>12000</v>
      </c>
      <c r="AN624" t="s">
        <v>137</v>
      </c>
    </row>
    <row r="625" spans="1:40">
      <c r="A625" s="26">
        <v>41507.63455609954</v>
      </c>
      <c r="B625" t="s">
        <v>128</v>
      </c>
      <c r="C625" t="s">
        <v>412</v>
      </c>
      <c r="D625" t="s">
        <v>658</v>
      </c>
      <c r="E625" t="s">
        <v>191</v>
      </c>
      <c r="F625" t="s">
        <v>192</v>
      </c>
      <c r="G625" t="s">
        <v>193</v>
      </c>
    </row>
    <row r="626" spans="1:40">
      <c r="A626" s="26">
        <v>41507.63455609954</v>
      </c>
      <c r="B626" t="s">
        <v>128</v>
      </c>
      <c r="C626" t="s">
        <v>412</v>
      </c>
      <c r="D626" t="s">
        <v>659</v>
      </c>
      <c r="E626" t="s">
        <v>191</v>
      </c>
      <c r="F626" t="s">
        <v>660</v>
      </c>
      <c r="G626" t="s">
        <v>661</v>
      </c>
      <c r="H626" t="s">
        <v>662</v>
      </c>
    </row>
    <row r="627" spans="1:40">
      <c r="A627" s="26">
        <v>41507.634556145837</v>
      </c>
      <c r="B627" t="s">
        <v>123</v>
      </c>
      <c r="C627" t="s">
        <v>663</v>
      </c>
      <c r="D627" t="s">
        <v>125</v>
      </c>
    </row>
    <row r="628" spans="1:40">
      <c r="A628" s="26">
        <v>41507.634556145837</v>
      </c>
      <c r="B628" t="s">
        <v>126</v>
      </c>
      <c r="C628" t="s">
        <v>663</v>
      </c>
      <c r="D628" s="75" t="s">
        <v>301</v>
      </c>
    </row>
    <row r="629" spans="1:40">
      <c r="A629" s="26">
        <v>41507.634556157405</v>
      </c>
      <c r="B629" t="s">
        <v>128</v>
      </c>
      <c r="C629" t="s">
        <v>663</v>
      </c>
      <c r="D629" t="s">
        <v>664</v>
      </c>
    </row>
    <row r="630" spans="1:40">
      <c r="A630" s="26">
        <v>41507.634556157405</v>
      </c>
      <c r="B630" t="s">
        <v>128</v>
      </c>
      <c r="C630" t="s">
        <v>663</v>
      </c>
      <c r="D630" t="s">
        <v>665</v>
      </c>
      <c r="E630" t="s">
        <v>131</v>
      </c>
      <c r="F630" t="s">
        <v>132</v>
      </c>
      <c r="G630" t="s">
        <v>133</v>
      </c>
      <c r="H630" t="s">
        <v>134</v>
      </c>
      <c r="I630">
        <v>240000</v>
      </c>
      <c r="J630" t="s">
        <v>135</v>
      </c>
      <c r="K630">
        <v>240000</v>
      </c>
      <c r="L630" t="s">
        <v>136</v>
      </c>
      <c r="M630">
        <v>500</v>
      </c>
      <c r="N630" t="s">
        <v>137</v>
      </c>
      <c r="O630" t="s">
        <v>138</v>
      </c>
      <c r="P630">
        <v>300</v>
      </c>
      <c r="Q630" t="s">
        <v>137</v>
      </c>
    </row>
    <row r="631" spans="1:40">
      <c r="A631" s="26">
        <v>41507.634556157405</v>
      </c>
      <c r="B631" t="s">
        <v>128</v>
      </c>
      <c r="C631" t="s">
        <v>663</v>
      </c>
      <c r="D631" t="s">
        <v>666</v>
      </c>
      <c r="E631" t="s">
        <v>131</v>
      </c>
      <c r="F631" t="s">
        <v>132</v>
      </c>
      <c r="G631" t="s">
        <v>133</v>
      </c>
      <c r="H631" t="s">
        <v>140</v>
      </c>
      <c r="I631">
        <v>49</v>
      </c>
      <c r="J631" t="s">
        <v>137</v>
      </c>
      <c r="K631" t="s">
        <v>141</v>
      </c>
      <c r="L631">
        <v>130</v>
      </c>
      <c r="M631" t="s">
        <v>137</v>
      </c>
      <c r="N631" t="s">
        <v>142</v>
      </c>
      <c r="O631">
        <v>180</v>
      </c>
      <c r="P631" t="s">
        <v>137</v>
      </c>
      <c r="Q631" t="s">
        <v>143</v>
      </c>
      <c r="R631">
        <v>140</v>
      </c>
      <c r="S631" t="s">
        <v>137</v>
      </c>
      <c r="T631" t="s">
        <v>144</v>
      </c>
      <c r="U631">
        <v>80</v>
      </c>
      <c r="V631" t="s">
        <v>137</v>
      </c>
      <c r="W631" t="s">
        <v>145</v>
      </c>
      <c r="X631">
        <v>101</v>
      </c>
      <c r="Y631" t="s">
        <v>137</v>
      </c>
      <c r="Z631" t="s">
        <v>146</v>
      </c>
      <c r="AA631">
        <v>190</v>
      </c>
      <c r="AB631" t="s">
        <v>137</v>
      </c>
      <c r="AC631" t="s">
        <v>147</v>
      </c>
      <c r="AD631">
        <v>20</v>
      </c>
      <c r="AE631" t="s">
        <v>137</v>
      </c>
    </row>
    <row r="632" spans="1:40">
      <c r="A632" s="26">
        <v>41507.634556157405</v>
      </c>
      <c r="B632" t="s">
        <v>128</v>
      </c>
      <c r="C632" t="s">
        <v>663</v>
      </c>
      <c r="D632" t="s">
        <v>667</v>
      </c>
    </row>
    <row r="633" spans="1:40">
      <c r="A633" s="26">
        <v>41507.634556157405</v>
      </c>
      <c r="B633" t="s">
        <v>128</v>
      </c>
      <c r="C633" t="s">
        <v>663</v>
      </c>
      <c r="D633" t="s">
        <v>668</v>
      </c>
      <c r="E633" t="s">
        <v>131</v>
      </c>
      <c r="F633" t="s">
        <v>132</v>
      </c>
      <c r="G633" t="s">
        <v>133</v>
      </c>
      <c r="H633" t="s">
        <v>150</v>
      </c>
      <c r="I633">
        <v>50</v>
      </c>
      <c r="J633" t="s">
        <v>137</v>
      </c>
      <c r="K633" t="s">
        <v>151</v>
      </c>
      <c r="L633">
        <v>50</v>
      </c>
      <c r="M633" t="s">
        <v>137</v>
      </c>
      <c r="N633" t="s">
        <v>152</v>
      </c>
      <c r="O633">
        <v>50</v>
      </c>
      <c r="P633" t="s">
        <v>137</v>
      </c>
    </row>
    <row r="634" spans="1:40">
      <c r="A634" s="26">
        <v>41507.634556157405</v>
      </c>
      <c r="B634" t="s">
        <v>128</v>
      </c>
      <c r="C634" t="s">
        <v>663</v>
      </c>
      <c r="D634" t="s">
        <v>669</v>
      </c>
      <c r="E634" t="s">
        <v>131</v>
      </c>
      <c r="F634" t="s">
        <v>132</v>
      </c>
      <c r="G634" t="s">
        <v>133</v>
      </c>
      <c r="H634" t="s">
        <v>154</v>
      </c>
      <c r="I634">
        <v>35</v>
      </c>
      <c r="J634" t="s">
        <v>137</v>
      </c>
      <c r="K634" t="s">
        <v>155</v>
      </c>
      <c r="L634">
        <v>5</v>
      </c>
      <c r="M634" t="s">
        <v>137</v>
      </c>
      <c r="N634" t="s">
        <v>156</v>
      </c>
      <c r="O634">
        <v>60</v>
      </c>
      <c r="P634" t="s">
        <v>137</v>
      </c>
    </row>
    <row r="635" spans="1:40">
      <c r="A635" s="26">
        <v>41507.634556157405</v>
      </c>
      <c r="B635" t="s">
        <v>128</v>
      </c>
      <c r="C635" t="s">
        <v>663</v>
      </c>
      <c r="D635" t="s">
        <v>670</v>
      </c>
      <c r="E635" t="s">
        <v>131</v>
      </c>
      <c r="F635" t="s">
        <v>132</v>
      </c>
      <c r="G635" t="s">
        <v>133</v>
      </c>
      <c r="H635" t="s">
        <v>158</v>
      </c>
      <c r="I635">
        <v>1</v>
      </c>
      <c r="J635" t="s">
        <v>137</v>
      </c>
    </row>
    <row r="636" spans="1:40">
      <c r="A636" s="26">
        <v>41507.634556157405</v>
      </c>
      <c r="B636" t="s">
        <v>128</v>
      </c>
      <c r="C636" t="s">
        <v>663</v>
      </c>
      <c r="D636" t="s">
        <v>671</v>
      </c>
      <c r="E636" t="s">
        <v>131</v>
      </c>
      <c r="F636" t="s">
        <v>132</v>
      </c>
      <c r="G636" t="s">
        <v>133</v>
      </c>
      <c r="H636" t="s">
        <v>160</v>
      </c>
      <c r="I636">
        <v>30</v>
      </c>
      <c r="J636" t="s">
        <v>137</v>
      </c>
      <c r="K636" t="s">
        <v>161</v>
      </c>
      <c r="L636">
        <v>30</v>
      </c>
      <c r="M636" t="s">
        <v>137</v>
      </c>
      <c r="N636" t="s">
        <v>162</v>
      </c>
      <c r="O636">
        <v>30</v>
      </c>
      <c r="P636" t="s">
        <v>137</v>
      </c>
      <c r="Q636" t="s">
        <v>163</v>
      </c>
      <c r="R636">
        <v>10</v>
      </c>
      <c r="S636" t="s">
        <v>137</v>
      </c>
      <c r="T636" t="s">
        <v>164</v>
      </c>
      <c r="U636">
        <v>20</v>
      </c>
      <c r="V636" t="s">
        <v>137</v>
      </c>
      <c r="W636" t="s">
        <v>165</v>
      </c>
      <c r="X636">
        <v>20</v>
      </c>
      <c r="Y636" t="s">
        <v>137</v>
      </c>
      <c r="Z636" t="s">
        <v>166</v>
      </c>
      <c r="AA636">
        <v>20</v>
      </c>
      <c r="AB636" t="s">
        <v>137</v>
      </c>
      <c r="AC636" t="s">
        <v>167</v>
      </c>
      <c r="AD636">
        <v>20</v>
      </c>
      <c r="AE636" t="s">
        <v>137</v>
      </c>
      <c r="AF636" t="s">
        <v>168</v>
      </c>
      <c r="AG636">
        <v>115200</v>
      </c>
      <c r="AH636" t="s">
        <v>137</v>
      </c>
      <c r="AI636" t="s">
        <v>169</v>
      </c>
      <c r="AJ636">
        <v>12000</v>
      </c>
      <c r="AK636" t="s">
        <v>137</v>
      </c>
      <c r="AL636" t="s">
        <v>170</v>
      </c>
      <c r="AM636">
        <v>30000</v>
      </c>
      <c r="AN636" t="s">
        <v>137</v>
      </c>
    </row>
    <row r="637" spans="1:40">
      <c r="A637" s="26">
        <v>41507.634556157405</v>
      </c>
      <c r="B637" t="s">
        <v>128</v>
      </c>
      <c r="C637" t="s">
        <v>663</v>
      </c>
      <c r="D637" t="s">
        <v>672</v>
      </c>
      <c r="E637" t="s">
        <v>131</v>
      </c>
      <c r="F637" t="s">
        <v>132</v>
      </c>
      <c r="G637" t="s">
        <v>133</v>
      </c>
      <c r="H637" t="s">
        <v>172</v>
      </c>
      <c r="I637">
        <v>60</v>
      </c>
      <c r="J637" t="s">
        <v>137</v>
      </c>
      <c r="K637" t="s">
        <v>173</v>
      </c>
      <c r="L637">
        <v>40</v>
      </c>
      <c r="M637" t="s">
        <v>137</v>
      </c>
      <c r="N637" t="s">
        <v>174</v>
      </c>
      <c r="O637">
        <v>50</v>
      </c>
      <c r="P637" t="s">
        <v>137</v>
      </c>
      <c r="Q637" t="s">
        <v>175</v>
      </c>
      <c r="R637">
        <v>40</v>
      </c>
      <c r="S637" t="s">
        <v>137</v>
      </c>
      <c r="T637" t="s">
        <v>176</v>
      </c>
      <c r="U637">
        <v>60</v>
      </c>
      <c r="V637" t="s">
        <v>137</v>
      </c>
      <c r="W637" t="s">
        <v>177</v>
      </c>
      <c r="X637">
        <v>50</v>
      </c>
      <c r="Y637" t="s">
        <v>137</v>
      </c>
      <c r="Z637" t="s">
        <v>178</v>
      </c>
      <c r="AA637">
        <v>50</v>
      </c>
      <c r="AB637" t="s">
        <v>137</v>
      </c>
      <c r="AC637" t="s">
        <v>179</v>
      </c>
      <c r="AD637">
        <v>35</v>
      </c>
      <c r="AE637" t="s">
        <v>137</v>
      </c>
      <c r="AF637" t="s">
        <v>180</v>
      </c>
      <c r="AG637">
        <v>8</v>
      </c>
      <c r="AH637" t="s">
        <v>137</v>
      </c>
      <c r="AI637" t="s">
        <v>181</v>
      </c>
      <c r="AJ637">
        <v>90</v>
      </c>
      <c r="AK637" t="s">
        <v>137</v>
      </c>
      <c r="AL637" t="s">
        <v>182</v>
      </c>
      <c r="AM637">
        <v>1</v>
      </c>
      <c r="AN637" t="s">
        <v>137</v>
      </c>
    </row>
    <row r="638" spans="1:40">
      <c r="A638" s="26">
        <v>41507.634556157405</v>
      </c>
      <c r="B638" t="s">
        <v>128</v>
      </c>
      <c r="C638" t="s">
        <v>663</v>
      </c>
      <c r="D638" t="s">
        <v>673</v>
      </c>
      <c r="E638" t="s">
        <v>131</v>
      </c>
      <c r="F638" t="s">
        <v>132</v>
      </c>
      <c r="G638" t="s">
        <v>133</v>
      </c>
      <c r="H638" t="s">
        <v>184</v>
      </c>
      <c r="I638">
        <v>33</v>
      </c>
      <c r="J638" t="s">
        <v>137</v>
      </c>
      <c r="K638" t="s">
        <v>185</v>
      </c>
      <c r="L638">
        <v>33</v>
      </c>
      <c r="M638" t="s">
        <v>137</v>
      </c>
      <c r="N638" t="s">
        <v>186</v>
      </c>
      <c r="O638">
        <v>34</v>
      </c>
      <c r="P638" t="s">
        <v>137</v>
      </c>
      <c r="Q638" t="s">
        <v>164</v>
      </c>
      <c r="R638">
        <v>20</v>
      </c>
      <c r="S638" t="s">
        <v>137</v>
      </c>
      <c r="T638" t="s">
        <v>165</v>
      </c>
      <c r="U638">
        <v>20</v>
      </c>
      <c r="V638" t="s">
        <v>137</v>
      </c>
      <c r="W638" t="s">
        <v>166</v>
      </c>
      <c r="X638">
        <v>20</v>
      </c>
      <c r="Y638" t="s">
        <v>137</v>
      </c>
      <c r="Z638" t="s">
        <v>187</v>
      </c>
      <c r="AA638">
        <v>20</v>
      </c>
      <c r="AB638" t="s">
        <v>137</v>
      </c>
      <c r="AC638" t="s">
        <v>188</v>
      </c>
      <c r="AD638">
        <v>20</v>
      </c>
      <c r="AE638" t="s">
        <v>137</v>
      </c>
      <c r="AF638" t="s">
        <v>189</v>
      </c>
      <c r="AG638">
        <v>20</v>
      </c>
      <c r="AH638" t="s">
        <v>137</v>
      </c>
      <c r="AI638" t="s">
        <v>168</v>
      </c>
      <c r="AJ638">
        <v>115200</v>
      </c>
      <c r="AK638" t="s">
        <v>137</v>
      </c>
      <c r="AL638" t="s">
        <v>169</v>
      </c>
      <c r="AM638">
        <v>12000</v>
      </c>
      <c r="AN638" t="s">
        <v>137</v>
      </c>
    </row>
    <row r="639" spans="1:40">
      <c r="A639" s="26">
        <v>41507.634556157405</v>
      </c>
      <c r="B639" t="s">
        <v>128</v>
      </c>
      <c r="C639" t="s">
        <v>663</v>
      </c>
      <c r="D639" t="s">
        <v>674</v>
      </c>
      <c r="E639" t="s">
        <v>191</v>
      </c>
      <c r="F639" t="s">
        <v>192</v>
      </c>
      <c r="G639" t="s">
        <v>193</v>
      </c>
    </row>
    <row r="640" spans="1:40">
      <c r="A640" s="26">
        <v>41507.634556157405</v>
      </c>
      <c r="B640" t="s">
        <v>128</v>
      </c>
      <c r="C640" t="s">
        <v>663</v>
      </c>
      <c r="D640" t="s">
        <v>675</v>
      </c>
      <c r="E640" t="s">
        <v>191</v>
      </c>
      <c r="F640" t="s">
        <v>676</v>
      </c>
      <c r="G640" t="s">
        <v>677</v>
      </c>
      <c r="H640" t="s">
        <v>678</v>
      </c>
    </row>
    <row r="641" spans="1:40">
      <c r="A641" s="26">
        <v>41507.634556261575</v>
      </c>
      <c r="B641" t="s">
        <v>128</v>
      </c>
      <c r="C641" t="s">
        <v>474</v>
      </c>
      <c r="D641" t="s">
        <v>679</v>
      </c>
    </row>
    <row r="642" spans="1:40">
      <c r="A642" s="26">
        <v>41507.634556261575</v>
      </c>
      <c r="B642" t="s">
        <v>128</v>
      </c>
      <c r="C642" t="s">
        <v>474</v>
      </c>
      <c r="D642" t="s">
        <v>680</v>
      </c>
      <c r="E642" t="s">
        <v>131</v>
      </c>
      <c r="F642" t="s">
        <v>132</v>
      </c>
      <c r="G642" t="s">
        <v>133</v>
      </c>
      <c r="H642" t="s">
        <v>134</v>
      </c>
      <c r="I642">
        <v>240000</v>
      </c>
      <c r="J642" t="s">
        <v>135</v>
      </c>
      <c r="K642">
        <v>240000</v>
      </c>
      <c r="L642" t="s">
        <v>136</v>
      </c>
      <c r="M642">
        <v>500</v>
      </c>
      <c r="N642" t="s">
        <v>137</v>
      </c>
      <c r="O642" t="s">
        <v>138</v>
      </c>
      <c r="P642">
        <v>300</v>
      </c>
      <c r="Q642" t="s">
        <v>137</v>
      </c>
    </row>
    <row r="643" spans="1:40">
      <c r="A643" s="26">
        <v>41507.634556261575</v>
      </c>
      <c r="B643" t="s">
        <v>128</v>
      </c>
      <c r="C643" t="s">
        <v>474</v>
      </c>
      <c r="D643" t="s">
        <v>681</v>
      </c>
      <c r="E643" t="s">
        <v>131</v>
      </c>
      <c r="F643" t="s">
        <v>132</v>
      </c>
      <c r="G643" t="s">
        <v>133</v>
      </c>
      <c r="H643" t="s">
        <v>140</v>
      </c>
      <c r="I643">
        <v>49</v>
      </c>
      <c r="J643" t="s">
        <v>137</v>
      </c>
      <c r="K643" t="s">
        <v>141</v>
      </c>
      <c r="L643">
        <v>130</v>
      </c>
      <c r="M643" t="s">
        <v>137</v>
      </c>
      <c r="N643" t="s">
        <v>142</v>
      </c>
      <c r="O643">
        <v>180</v>
      </c>
      <c r="P643" t="s">
        <v>137</v>
      </c>
      <c r="Q643" t="s">
        <v>143</v>
      </c>
      <c r="R643">
        <v>140</v>
      </c>
      <c r="S643" t="s">
        <v>137</v>
      </c>
      <c r="T643" t="s">
        <v>144</v>
      </c>
      <c r="U643">
        <v>80</v>
      </c>
      <c r="V643" t="s">
        <v>137</v>
      </c>
      <c r="W643" t="s">
        <v>145</v>
      </c>
      <c r="X643">
        <v>101</v>
      </c>
      <c r="Y643" t="s">
        <v>137</v>
      </c>
      <c r="Z643" t="s">
        <v>146</v>
      </c>
      <c r="AA643">
        <v>190</v>
      </c>
      <c r="AB643" t="s">
        <v>137</v>
      </c>
      <c r="AC643" t="s">
        <v>147</v>
      </c>
      <c r="AD643">
        <v>20</v>
      </c>
      <c r="AE643" t="s">
        <v>137</v>
      </c>
    </row>
    <row r="644" spans="1:40">
      <c r="A644" s="26">
        <v>41507.634556261575</v>
      </c>
      <c r="B644" t="s">
        <v>128</v>
      </c>
      <c r="C644" t="s">
        <v>474</v>
      </c>
      <c r="D644" t="s">
        <v>682</v>
      </c>
    </row>
    <row r="645" spans="1:40">
      <c r="A645" s="26">
        <v>41507.634556261575</v>
      </c>
      <c r="B645" t="s">
        <v>128</v>
      </c>
      <c r="C645" t="s">
        <v>474</v>
      </c>
      <c r="D645" t="s">
        <v>683</v>
      </c>
      <c r="E645" t="s">
        <v>131</v>
      </c>
      <c r="F645" t="s">
        <v>132</v>
      </c>
      <c r="G645" t="s">
        <v>133</v>
      </c>
      <c r="H645" t="s">
        <v>150</v>
      </c>
      <c r="I645">
        <v>50</v>
      </c>
      <c r="J645" t="s">
        <v>137</v>
      </c>
      <c r="K645" t="s">
        <v>151</v>
      </c>
      <c r="L645">
        <v>50</v>
      </c>
      <c r="M645" t="s">
        <v>137</v>
      </c>
      <c r="N645" t="s">
        <v>152</v>
      </c>
      <c r="O645">
        <v>50</v>
      </c>
      <c r="P645" t="s">
        <v>137</v>
      </c>
    </row>
    <row r="646" spans="1:40">
      <c r="A646" s="26">
        <v>41507.634556261575</v>
      </c>
      <c r="B646" t="s">
        <v>128</v>
      </c>
      <c r="C646" t="s">
        <v>474</v>
      </c>
      <c r="D646" t="s">
        <v>684</v>
      </c>
      <c r="E646" t="s">
        <v>131</v>
      </c>
      <c r="F646" t="s">
        <v>132</v>
      </c>
      <c r="G646" t="s">
        <v>133</v>
      </c>
      <c r="H646" t="s">
        <v>154</v>
      </c>
      <c r="I646">
        <v>35</v>
      </c>
      <c r="J646" t="s">
        <v>137</v>
      </c>
      <c r="K646" t="s">
        <v>155</v>
      </c>
      <c r="L646">
        <v>5</v>
      </c>
      <c r="M646" t="s">
        <v>137</v>
      </c>
      <c r="N646" t="s">
        <v>156</v>
      </c>
      <c r="O646">
        <v>60</v>
      </c>
      <c r="P646" t="s">
        <v>137</v>
      </c>
    </row>
    <row r="647" spans="1:40">
      <c r="A647" s="26">
        <v>41507.634556261575</v>
      </c>
      <c r="B647" t="s">
        <v>128</v>
      </c>
      <c r="C647" t="s">
        <v>474</v>
      </c>
      <c r="D647" t="s">
        <v>685</v>
      </c>
      <c r="E647" t="s">
        <v>131</v>
      </c>
      <c r="F647" t="s">
        <v>132</v>
      </c>
      <c r="G647" t="s">
        <v>133</v>
      </c>
      <c r="H647" t="s">
        <v>158</v>
      </c>
      <c r="I647">
        <v>1</v>
      </c>
      <c r="J647" t="s">
        <v>137</v>
      </c>
    </row>
    <row r="648" spans="1:40">
      <c r="A648" s="26">
        <v>41507.634556261575</v>
      </c>
      <c r="B648" t="s">
        <v>128</v>
      </c>
      <c r="C648" t="s">
        <v>474</v>
      </c>
      <c r="D648" t="s">
        <v>686</v>
      </c>
      <c r="E648" t="s">
        <v>131</v>
      </c>
      <c r="F648" t="s">
        <v>132</v>
      </c>
      <c r="G648" t="s">
        <v>133</v>
      </c>
      <c r="H648" t="s">
        <v>160</v>
      </c>
      <c r="I648">
        <v>30</v>
      </c>
      <c r="J648" t="s">
        <v>137</v>
      </c>
      <c r="K648" t="s">
        <v>161</v>
      </c>
      <c r="L648">
        <v>30</v>
      </c>
      <c r="M648" t="s">
        <v>137</v>
      </c>
      <c r="N648" t="s">
        <v>162</v>
      </c>
      <c r="O648">
        <v>30</v>
      </c>
      <c r="P648" t="s">
        <v>137</v>
      </c>
      <c r="Q648" t="s">
        <v>163</v>
      </c>
      <c r="R648">
        <v>10</v>
      </c>
      <c r="S648" t="s">
        <v>137</v>
      </c>
      <c r="T648" t="s">
        <v>164</v>
      </c>
      <c r="U648">
        <v>20</v>
      </c>
      <c r="V648" t="s">
        <v>137</v>
      </c>
      <c r="W648" t="s">
        <v>165</v>
      </c>
      <c r="X648">
        <v>20</v>
      </c>
      <c r="Y648" t="s">
        <v>137</v>
      </c>
      <c r="Z648" t="s">
        <v>166</v>
      </c>
      <c r="AA648">
        <v>20</v>
      </c>
      <c r="AB648" t="s">
        <v>137</v>
      </c>
      <c r="AC648" t="s">
        <v>167</v>
      </c>
      <c r="AD648">
        <v>20</v>
      </c>
      <c r="AE648" t="s">
        <v>137</v>
      </c>
      <c r="AF648" t="s">
        <v>168</v>
      </c>
      <c r="AG648">
        <v>115200</v>
      </c>
      <c r="AH648" t="s">
        <v>137</v>
      </c>
      <c r="AI648" t="s">
        <v>169</v>
      </c>
      <c r="AJ648">
        <v>12000</v>
      </c>
      <c r="AK648" t="s">
        <v>137</v>
      </c>
      <c r="AL648" t="s">
        <v>170</v>
      </c>
      <c r="AM648">
        <v>30000</v>
      </c>
      <c r="AN648" t="s">
        <v>137</v>
      </c>
    </row>
    <row r="649" spans="1:40">
      <c r="A649" s="26">
        <v>41507.634556261575</v>
      </c>
      <c r="B649" t="s">
        <v>128</v>
      </c>
      <c r="C649" t="s">
        <v>474</v>
      </c>
      <c r="D649" t="s">
        <v>687</v>
      </c>
      <c r="E649" t="s">
        <v>131</v>
      </c>
      <c r="F649" t="s">
        <v>132</v>
      </c>
      <c r="G649" t="s">
        <v>133</v>
      </c>
      <c r="H649" t="s">
        <v>172</v>
      </c>
      <c r="I649">
        <v>60</v>
      </c>
      <c r="J649" t="s">
        <v>137</v>
      </c>
      <c r="K649" t="s">
        <v>173</v>
      </c>
      <c r="L649">
        <v>40</v>
      </c>
      <c r="M649" t="s">
        <v>137</v>
      </c>
      <c r="N649" t="s">
        <v>174</v>
      </c>
      <c r="O649">
        <v>50</v>
      </c>
      <c r="P649" t="s">
        <v>137</v>
      </c>
      <c r="Q649" t="s">
        <v>175</v>
      </c>
      <c r="R649">
        <v>40</v>
      </c>
      <c r="S649" t="s">
        <v>137</v>
      </c>
      <c r="T649" t="s">
        <v>176</v>
      </c>
      <c r="U649">
        <v>60</v>
      </c>
      <c r="V649" t="s">
        <v>137</v>
      </c>
      <c r="W649" t="s">
        <v>177</v>
      </c>
      <c r="X649">
        <v>50</v>
      </c>
      <c r="Y649" t="s">
        <v>137</v>
      </c>
      <c r="Z649" t="s">
        <v>178</v>
      </c>
      <c r="AA649">
        <v>50</v>
      </c>
      <c r="AB649" t="s">
        <v>137</v>
      </c>
      <c r="AC649" t="s">
        <v>179</v>
      </c>
      <c r="AD649">
        <v>35</v>
      </c>
      <c r="AE649" t="s">
        <v>137</v>
      </c>
      <c r="AF649" t="s">
        <v>180</v>
      </c>
      <c r="AG649">
        <v>8</v>
      </c>
      <c r="AH649" t="s">
        <v>137</v>
      </c>
      <c r="AI649" t="s">
        <v>181</v>
      </c>
      <c r="AJ649">
        <v>90</v>
      </c>
      <c r="AK649" t="s">
        <v>137</v>
      </c>
      <c r="AL649" t="s">
        <v>182</v>
      </c>
      <c r="AM649">
        <v>1</v>
      </c>
      <c r="AN649" t="s">
        <v>137</v>
      </c>
    </row>
    <row r="650" spans="1:40">
      <c r="A650" s="26">
        <v>41507.634556261575</v>
      </c>
      <c r="B650" t="s">
        <v>128</v>
      </c>
      <c r="C650" t="s">
        <v>474</v>
      </c>
      <c r="D650" t="s">
        <v>688</v>
      </c>
      <c r="E650" t="s">
        <v>131</v>
      </c>
      <c r="F650" t="s">
        <v>132</v>
      </c>
      <c r="G650" t="s">
        <v>133</v>
      </c>
      <c r="H650" t="s">
        <v>184</v>
      </c>
      <c r="I650">
        <v>33</v>
      </c>
      <c r="J650" t="s">
        <v>137</v>
      </c>
      <c r="K650" t="s">
        <v>185</v>
      </c>
      <c r="L650">
        <v>33</v>
      </c>
      <c r="M650" t="s">
        <v>137</v>
      </c>
      <c r="N650" t="s">
        <v>186</v>
      </c>
      <c r="O650">
        <v>34</v>
      </c>
      <c r="P650" t="s">
        <v>137</v>
      </c>
      <c r="Q650" t="s">
        <v>164</v>
      </c>
      <c r="R650">
        <v>20</v>
      </c>
      <c r="S650" t="s">
        <v>137</v>
      </c>
      <c r="T650" t="s">
        <v>165</v>
      </c>
      <c r="U650">
        <v>20</v>
      </c>
      <c r="V650" t="s">
        <v>137</v>
      </c>
      <c r="W650" t="s">
        <v>166</v>
      </c>
      <c r="X650">
        <v>20</v>
      </c>
      <c r="Y650" t="s">
        <v>137</v>
      </c>
      <c r="Z650" t="s">
        <v>187</v>
      </c>
      <c r="AA650">
        <v>20</v>
      </c>
      <c r="AB650" t="s">
        <v>137</v>
      </c>
      <c r="AC650" t="s">
        <v>188</v>
      </c>
      <c r="AD650">
        <v>20</v>
      </c>
      <c r="AE650" t="s">
        <v>137</v>
      </c>
      <c r="AF650" t="s">
        <v>189</v>
      </c>
      <c r="AG650">
        <v>20</v>
      </c>
      <c r="AH650" t="s">
        <v>137</v>
      </c>
      <c r="AI650" t="s">
        <v>168</v>
      </c>
      <c r="AJ650">
        <v>115200</v>
      </c>
      <c r="AK650" t="s">
        <v>137</v>
      </c>
      <c r="AL650" t="s">
        <v>169</v>
      </c>
      <c r="AM650">
        <v>12000</v>
      </c>
      <c r="AN650" t="s">
        <v>137</v>
      </c>
    </row>
    <row r="651" spans="1:40">
      <c r="A651" s="26">
        <v>41507.634556261575</v>
      </c>
      <c r="B651" t="s">
        <v>128</v>
      </c>
      <c r="C651" t="s">
        <v>474</v>
      </c>
      <c r="D651" t="s">
        <v>689</v>
      </c>
      <c r="E651" t="s">
        <v>191</v>
      </c>
      <c r="F651" t="s">
        <v>192</v>
      </c>
      <c r="G651" t="s">
        <v>193</v>
      </c>
    </row>
    <row r="652" spans="1:40">
      <c r="A652" s="26">
        <v>41507.634556261575</v>
      </c>
      <c r="B652" t="s">
        <v>128</v>
      </c>
      <c r="C652" t="s">
        <v>474</v>
      </c>
      <c r="D652" t="s">
        <v>690</v>
      </c>
      <c r="E652" t="s">
        <v>191</v>
      </c>
      <c r="F652" t="s">
        <v>691</v>
      </c>
      <c r="G652" t="s">
        <v>692</v>
      </c>
      <c r="H652" t="s">
        <v>693</v>
      </c>
    </row>
    <row r="653" spans="1:40">
      <c r="A653" s="26">
        <v>41507.634556273151</v>
      </c>
      <c r="B653" t="s">
        <v>128</v>
      </c>
      <c r="C653" t="s">
        <v>124</v>
      </c>
      <c r="D653" t="s">
        <v>694</v>
      </c>
    </row>
    <row r="654" spans="1:40">
      <c r="A654" s="26">
        <v>41507.634556273151</v>
      </c>
      <c r="B654" t="s">
        <v>128</v>
      </c>
      <c r="C654" t="s">
        <v>124</v>
      </c>
      <c r="D654" t="s">
        <v>695</v>
      </c>
      <c r="E654" t="s">
        <v>131</v>
      </c>
      <c r="F654" t="s">
        <v>132</v>
      </c>
      <c r="G654" t="s">
        <v>133</v>
      </c>
      <c r="H654" t="s">
        <v>134</v>
      </c>
      <c r="I654">
        <v>240000</v>
      </c>
      <c r="J654" t="s">
        <v>135</v>
      </c>
      <c r="K654">
        <v>240000</v>
      </c>
      <c r="L654" t="s">
        <v>136</v>
      </c>
      <c r="M654">
        <v>500</v>
      </c>
      <c r="N654" t="s">
        <v>137</v>
      </c>
      <c r="O654" t="s">
        <v>138</v>
      </c>
      <c r="P654">
        <v>300</v>
      </c>
      <c r="Q654" t="s">
        <v>137</v>
      </c>
    </row>
    <row r="655" spans="1:40">
      <c r="A655" s="26">
        <v>41507.634556273151</v>
      </c>
      <c r="B655" t="s">
        <v>128</v>
      </c>
      <c r="C655" t="s">
        <v>124</v>
      </c>
      <c r="D655" t="s">
        <v>696</v>
      </c>
      <c r="E655" t="s">
        <v>131</v>
      </c>
      <c r="F655" t="s">
        <v>132</v>
      </c>
      <c r="G655" t="s">
        <v>133</v>
      </c>
      <c r="H655" t="s">
        <v>140</v>
      </c>
      <c r="I655">
        <v>49</v>
      </c>
      <c r="J655" t="s">
        <v>137</v>
      </c>
      <c r="K655" t="s">
        <v>141</v>
      </c>
      <c r="L655">
        <v>130</v>
      </c>
      <c r="M655" t="s">
        <v>137</v>
      </c>
      <c r="N655" t="s">
        <v>142</v>
      </c>
      <c r="O655">
        <v>180</v>
      </c>
      <c r="P655" t="s">
        <v>137</v>
      </c>
      <c r="Q655" t="s">
        <v>143</v>
      </c>
      <c r="R655">
        <v>140</v>
      </c>
      <c r="S655" t="s">
        <v>137</v>
      </c>
      <c r="T655" t="s">
        <v>144</v>
      </c>
      <c r="U655">
        <v>80</v>
      </c>
      <c r="V655" t="s">
        <v>137</v>
      </c>
      <c r="W655" t="s">
        <v>145</v>
      </c>
      <c r="X655">
        <v>101</v>
      </c>
      <c r="Y655" t="s">
        <v>137</v>
      </c>
      <c r="Z655" t="s">
        <v>146</v>
      </c>
      <c r="AA655">
        <v>190</v>
      </c>
      <c r="AB655" t="s">
        <v>137</v>
      </c>
      <c r="AC655" t="s">
        <v>147</v>
      </c>
      <c r="AD655">
        <v>20</v>
      </c>
      <c r="AE655" t="s">
        <v>137</v>
      </c>
    </row>
    <row r="656" spans="1:40">
      <c r="A656" s="26">
        <v>41507.634556273151</v>
      </c>
      <c r="B656" t="s">
        <v>128</v>
      </c>
      <c r="C656" t="s">
        <v>124</v>
      </c>
      <c r="D656" t="s">
        <v>697</v>
      </c>
    </row>
    <row r="657" spans="1:40">
      <c r="A657" s="26">
        <v>41507.634556273151</v>
      </c>
      <c r="B657" t="s">
        <v>128</v>
      </c>
      <c r="C657" t="s">
        <v>124</v>
      </c>
      <c r="D657" t="s">
        <v>698</v>
      </c>
      <c r="E657" t="s">
        <v>131</v>
      </c>
      <c r="F657" t="s">
        <v>132</v>
      </c>
      <c r="G657" t="s">
        <v>133</v>
      </c>
      <c r="H657" t="s">
        <v>150</v>
      </c>
      <c r="I657">
        <v>50</v>
      </c>
      <c r="J657" t="s">
        <v>137</v>
      </c>
      <c r="K657" t="s">
        <v>151</v>
      </c>
      <c r="L657">
        <v>50</v>
      </c>
      <c r="M657" t="s">
        <v>137</v>
      </c>
      <c r="N657" t="s">
        <v>152</v>
      </c>
      <c r="O657">
        <v>50</v>
      </c>
      <c r="P657" t="s">
        <v>137</v>
      </c>
    </row>
    <row r="658" spans="1:40">
      <c r="A658" s="26">
        <v>41507.634556273151</v>
      </c>
      <c r="B658" t="s">
        <v>128</v>
      </c>
      <c r="C658" t="s">
        <v>124</v>
      </c>
      <c r="D658" t="s">
        <v>699</v>
      </c>
      <c r="E658" t="s">
        <v>131</v>
      </c>
      <c r="F658" t="s">
        <v>132</v>
      </c>
      <c r="G658" t="s">
        <v>133</v>
      </c>
      <c r="H658" t="s">
        <v>154</v>
      </c>
      <c r="I658">
        <v>35</v>
      </c>
      <c r="J658" t="s">
        <v>137</v>
      </c>
      <c r="K658" t="s">
        <v>155</v>
      </c>
      <c r="L658">
        <v>5</v>
      </c>
      <c r="M658" t="s">
        <v>137</v>
      </c>
      <c r="N658" t="s">
        <v>156</v>
      </c>
      <c r="O658">
        <v>60</v>
      </c>
      <c r="P658" t="s">
        <v>137</v>
      </c>
    </row>
    <row r="659" spans="1:40">
      <c r="A659" s="26">
        <v>41507.634556273151</v>
      </c>
      <c r="B659" t="s">
        <v>128</v>
      </c>
      <c r="C659" t="s">
        <v>124</v>
      </c>
      <c r="D659" t="s">
        <v>700</v>
      </c>
      <c r="E659" t="s">
        <v>131</v>
      </c>
      <c r="F659" t="s">
        <v>132</v>
      </c>
      <c r="G659" t="s">
        <v>133</v>
      </c>
      <c r="H659" t="s">
        <v>158</v>
      </c>
      <c r="I659">
        <v>1</v>
      </c>
      <c r="J659" t="s">
        <v>137</v>
      </c>
    </row>
    <row r="660" spans="1:40">
      <c r="A660" s="26">
        <v>41507.634556273151</v>
      </c>
      <c r="B660" t="s">
        <v>128</v>
      </c>
      <c r="C660" t="s">
        <v>124</v>
      </c>
      <c r="D660" t="s">
        <v>701</v>
      </c>
      <c r="E660" t="s">
        <v>131</v>
      </c>
      <c r="F660" t="s">
        <v>132</v>
      </c>
      <c r="G660" t="s">
        <v>133</v>
      </c>
      <c r="H660" t="s">
        <v>160</v>
      </c>
      <c r="I660">
        <v>30</v>
      </c>
      <c r="J660" t="s">
        <v>137</v>
      </c>
      <c r="K660" t="s">
        <v>161</v>
      </c>
      <c r="L660">
        <v>30</v>
      </c>
      <c r="M660" t="s">
        <v>137</v>
      </c>
      <c r="N660" t="s">
        <v>162</v>
      </c>
      <c r="O660">
        <v>30</v>
      </c>
      <c r="P660" t="s">
        <v>137</v>
      </c>
      <c r="Q660" t="s">
        <v>163</v>
      </c>
      <c r="R660">
        <v>10</v>
      </c>
      <c r="S660" t="s">
        <v>137</v>
      </c>
      <c r="T660" t="s">
        <v>164</v>
      </c>
      <c r="U660">
        <v>20</v>
      </c>
      <c r="V660" t="s">
        <v>137</v>
      </c>
      <c r="W660" t="s">
        <v>165</v>
      </c>
      <c r="X660">
        <v>20</v>
      </c>
      <c r="Y660" t="s">
        <v>137</v>
      </c>
      <c r="Z660" t="s">
        <v>166</v>
      </c>
      <c r="AA660">
        <v>20</v>
      </c>
      <c r="AB660" t="s">
        <v>137</v>
      </c>
      <c r="AC660" t="s">
        <v>167</v>
      </c>
      <c r="AD660">
        <v>20</v>
      </c>
      <c r="AE660" t="s">
        <v>137</v>
      </c>
      <c r="AF660" t="s">
        <v>168</v>
      </c>
      <c r="AG660">
        <v>115200</v>
      </c>
      <c r="AH660" t="s">
        <v>137</v>
      </c>
      <c r="AI660" t="s">
        <v>169</v>
      </c>
      <c r="AJ660">
        <v>12000</v>
      </c>
      <c r="AK660" t="s">
        <v>137</v>
      </c>
      <c r="AL660" t="s">
        <v>170</v>
      </c>
      <c r="AM660">
        <v>30000</v>
      </c>
      <c r="AN660" t="s">
        <v>137</v>
      </c>
    </row>
    <row r="661" spans="1:40">
      <c r="A661" s="26">
        <v>41507.634556273151</v>
      </c>
      <c r="B661" t="s">
        <v>128</v>
      </c>
      <c r="C661" t="s">
        <v>124</v>
      </c>
      <c r="D661" t="s">
        <v>702</v>
      </c>
      <c r="E661" t="s">
        <v>131</v>
      </c>
      <c r="F661" t="s">
        <v>132</v>
      </c>
      <c r="G661" t="s">
        <v>133</v>
      </c>
      <c r="H661" t="s">
        <v>172</v>
      </c>
      <c r="I661">
        <v>60</v>
      </c>
      <c r="J661" t="s">
        <v>137</v>
      </c>
      <c r="K661" t="s">
        <v>173</v>
      </c>
      <c r="L661">
        <v>40</v>
      </c>
      <c r="M661" t="s">
        <v>137</v>
      </c>
      <c r="N661" t="s">
        <v>174</v>
      </c>
      <c r="O661">
        <v>50</v>
      </c>
      <c r="P661" t="s">
        <v>137</v>
      </c>
      <c r="Q661" t="s">
        <v>175</v>
      </c>
      <c r="R661">
        <v>40</v>
      </c>
      <c r="S661" t="s">
        <v>137</v>
      </c>
      <c r="T661" t="s">
        <v>176</v>
      </c>
      <c r="U661">
        <v>60</v>
      </c>
      <c r="V661" t="s">
        <v>137</v>
      </c>
      <c r="W661" t="s">
        <v>177</v>
      </c>
      <c r="X661">
        <v>50</v>
      </c>
      <c r="Y661" t="s">
        <v>137</v>
      </c>
      <c r="Z661" t="s">
        <v>178</v>
      </c>
      <c r="AA661">
        <v>50</v>
      </c>
      <c r="AB661" t="s">
        <v>137</v>
      </c>
      <c r="AC661" t="s">
        <v>179</v>
      </c>
      <c r="AD661">
        <v>35</v>
      </c>
      <c r="AE661" t="s">
        <v>137</v>
      </c>
      <c r="AF661" t="s">
        <v>180</v>
      </c>
      <c r="AG661">
        <v>8</v>
      </c>
      <c r="AH661" t="s">
        <v>137</v>
      </c>
      <c r="AI661" t="s">
        <v>181</v>
      </c>
      <c r="AJ661">
        <v>90</v>
      </c>
      <c r="AK661" t="s">
        <v>137</v>
      </c>
      <c r="AL661" t="s">
        <v>182</v>
      </c>
      <c r="AM661">
        <v>1</v>
      </c>
      <c r="AN661" t="s">
        <v>137</v>
      </c>
    </row>
    <row r="662" spans="1:40">
      <c r="A662" s="26">
        <v>41507.634556273151</v>
      </c>
      <c r="B662" t="s">
        <v>128</v>
      </c>
      <c r="C662" t="s">
        <v>124</v>
      </c>
      <c r="D662" t="s">
        <v>703</v>
      </c>
      <c r="E662" t="s">
        <v>131</v>
      </c>
      <c r="F662" t="s">
        <v>132</v>
      </c>
      <c r="G662" t="s">
        <v>133</v>
      </c>
      <c r="H662" t="s">
        <v>184</v>
      </c>
      <c r="I662">
        <v>33</v>
      </c>
      <c r="J662" t="s">
        <v>137</v>
      </c>
      <c r="K662" t="s">
        <v>185</v>
      </c>
      <c r="L662">
        <v>33</v>
      </c>
      <c r="M662" t="s">
        <v>137</v>
      </c>
      <c r="N662" t="s">
        <v>186</v>
      </c>
      <c r="O662">
        <v>34</v>
      </c>
      <c r="P662" t="s">
        <v>137</v>
      </c>
      <c r="Q662" t="s">
        <v>164</v>
      </c>
      <c r="R662">
        <v>20</v>
      </c>
      <c r="S662" t="s">
        <v>137</v>
      </c>
      <c r="T662" t="s">
        <v>165</v>
      </c>
      <c r="U662">
        <v>20</v>
      </c>
      <c r="V662" t="s">
        <v>137</v>
      </c>
      <c r="W662" t="s">
        <v>166</v>
      </c>
      <c r="X662">
        <v>20</v>
      </c>
      <c r="Y662" t="s">
        <v>137</v>
      </c>
      <c r="Z662" t="s">
        <v>187</v>
      </c>
      <c r="AA662">
        <v>20</v>
      </c>
      <c r="AB662" t="s">
        <v>137</v>
      </c>
      <c r="AC662" t="s">
        <v>188</v>
      </c>
      <c r="AD662">
        <v>20</v>
      </c>
      <c r="AE662" t="s">
        <v>137</v>
      </c>
      <c r="AF662" t="s">
        <v>189</v>
      </c>
      <c r="AG662">
        <v>20</v>
      </c>
      <c r="AH662" t="s">
        <v>137</v>
      </c>
      <c r="AI662" t="s">
        <v>168</v>
      </c>
      <c r="AJ662">
        <v>115200</v>
      </c>
      <c r="AK662" t="s">
        <v>137</v>
      </c>
      <c r="AL662" t="s">
        <v>169</v>
      </c>
      <c r="AM662">
        <v>12000</v>
      </c>
      <c r="AN662" t="s">
        <v>137</v>
      </c>
    </row>
    <row r="663" spans="1:40">
      <c r="A663" s="26">
        <v>41507.634556273151</v>
      </c>
      <c r="B663" t="s">
        <v>128</v>
      </c>
      <c r="C663" t="s">
        <v>124</v>
      </c>
      <c r="D663" t="s">
        <v>704</v>
      </c>
      <c r="E663" t="s">
        <v>191</v>
      </c>
      <c r="F663" t="s">
        <v>192</v>
      </c>
      <c r="G663" t="s">
        <v>193</v>
      </c>
    </row>
    <row r="664" spans="1:40">
      <c r="A664" s="26">
        <v>41507.634556273151</v>
      </c>
      <c r="B664" t="s">
        <v>128</v>
      </c>
      <c r="C664" t="s">
        <v>124</v>
      </c>
      <c r="D664" t="s">
        <v>705</v>
      </c>
      <c r="E664" t="s">
        <v>191</v>
      </c>
      <c r="F664" t="s">
        <v>706</v>
      </c>
      <c r="G664" t="s">
        <v>707</v>
      </c>
      <c r="H664" t="s">
        <v>708</v>
      </c>
    </row>
    <row r="665" spans="1:40">
      <c r="A665" s="26">
        <v>41507.63455628472</v>
      </c>
      <c r="B665" t="s">
        <v>128</v>
      </c>
      <c r="C665" t="s">
        <v>300</v>
      </c>
      <c r="D665" t="s">
        <v>709</v>
      </c>
    </row>
    <row r="666" spans="1:40">
      <c r="A666" s="26">
        <v>41507.63455628472</v>
      </c>
      <c r="B666" t="s">
        <v>128</v>
      </c>
      <c r="C666" t="s">
        <v>300</v>
      </c>
      <c r="D666" t="s">
        <v>710</v>
      </c>
      <c r="E666" t="s">
        <v>131</v>
      </c>
      <c r="F666" t="s">
        <v>132</v>
      </c>
      <c r="G666" t="s">
        <v>133</v>
      </c>
      <c r="H666" t="s">
        <v>134</v>
      </c>
      <c r="I666">
        <v>240000</v>
      </c>
      <c r="J666" t="s">
        <v>135</v>
      </c>
      <c r="K666">
        <v>240000</v>
      </c>
      <c r="L666" t="s">
        <v>136</v>
      </c>
      <c r="M666">
        <v>500</v>
      </c>
      <c r="N666" t="s">
        <v>137</v>
      </c>
      <c r="O666" t="s">
        <v>138</v>
      </c>
      <c r="P666">
        <v>300</v>
      </c>
      <c r="Q666" t="s">
        <v>137</v>
      </c>
    </row>
    <row r="667" spans="1:40">
      <c r="A667" s="26">
        <v>41507.63455628472</v>
      </c>
      <c r="B667" t="s">
        <v>128</v>
      </c>
      <c r="C667" t="s">
        <v>300</v>
      </c>
      <c r="D667" t="s">
        <v>711</v>
      </c>
      <c r="E667" t="s">
        <v>131</v>
      </c>
      <c r="F667" t="s">
        <v>132</v>
      </c>
      <c r="G667" t="s">
        <v>133</v>
      </c>
      <c r="H667" t="s">
        <v>140</v>
      </c>
      <c r="I667">
        <v>49</v>
      </c>
      <c r="J667" t="s">
        <v>137</v>
      </c>
      <c r="K667" t="s">
        <v>141</v>
      </c>
      <c r="L667">
        <v>130</v>
      </c>
      <c r="M667" t="s">
        <v>137</v>
      </c>
      <c r="N667" t="s">
        <v>142</v>
      </c>
      <c r="O667">
        <v>180</v>
      </c>
      <c r="P667" t="s">
        <v>137</v>
      </c>
      <c r="Q667" t="s">
        <v>143</v>
      </c>
      <c r="R667">
        <v>140</v>
      </c>
      <c r="S667" t="s">
        <v>137</v>
      </c>
      <c r="T667" t="s">
        <v>144</v>
      </c>
      <c r="U667">
        <v>80</v>
      </c>
      <c r="V667" t="s">
        <v>137</v>
      </c>
      <c r="W667" t="s">
        <v>145</v>
      </c>
      <c r="X667">
        <v>101</v>
      </c>
      <c r="Y667" t="s">
        <v>137</v>
      </c>
      <c r="Z667" t="s">
        <v>146</v>
      </c>
      <c r="AA667">
        <v>190</v>
      </c>
      <c r="AB667" t="s">
        <v>137</v>
      </c>
      <c r="AC667" t="s">
        <v>147</v>
      </c>
      <c r="AD667">
        <v>20</v>
      </c>
      <c r="AE667" t="s">
        <v>137</v>
      </c>
    </row>
    <row r="668" spans="1:40">
      <c r="A668" s="26">
        <v>41507.63455628472</v>
      </c>
      <c r="B668" t="s">
        <v>128</v>
      </c>
      <c r="C668" t="s">
        <v>300</v>
      </c>
      <c r="D668" t="s">
        <v>712</v>
      </c>
    </row>
    <row r="669" spans="1:40">
      <c r="A669" s="26">
        <v>41507.63455628472</v>
      </c>
      <c r="B669" t="s">
        <v>128</v>
      </c>
      <c r="C669" t="s">
        <v>300</v>
      </c>
      <c r="D669" t="s">
        <v>713</v>
      </c>
      <c r="E669" t="s">
        <v>131</v>
      </c>
      <c r="F669" t="s">
        <v>132</v>
      </c>
      <c r="G669" t="s">
        <v>133</v>
      </c>
      <c r="H669" t="s">
        <v>150</v>
      </c>
      <c r="I669">
        <v>50</v>
      </c>
      <c r="J669" t="s">
        <v>137</v>
      </c>
      <c r="K669" t="s">
        <v>151</v>
      </c>
      <c r="L669">
        <v>50</v>
      </c>
      <c r="M669" t="s">
        <v>137</v>
      </c>
      <c r="N669" t="s">
        <v>152</v>
      </c>
      <c r="O669">
        <v>50</v>
      </c>
      <c r="P669" t="s">
        <v>137</v>
      </c>
    </row>
    <row r="670" spans="1:40">
      <c r="A670" s="26">
        <v>41507.63455628472</v>
      </c>
      <c r="B670" t="s">
        <v>128</v>
      </c>
      <c r="C670" t="s">
        <v>300</v>
      </c>
      <c r="D670" t="s">
        <v>714</v>
      </c>
      <c r="E670" t="s">
        <v>131</v>
      </c>
      <c r="F670" t="s">
        <v>132</v>
      </c>
      <c r="G670" t="s">
        <v>133</v>
      </c>
      <c r="H670" t="s">
        <v>154</v>
      </c>
      <c r="I670">
        <v>35</v>
      </c>
      <c r="J670" t="s">
        <v>137</v>
      </c>
      <c r="K670" t="s">
        <v>155</v>
      </c>
      <c r="L670">
        <v>5</v>
      </c>
      <c r="M670" t="s">
        <v>137</v>
      </c>
      <c r="N670" t="s">
        <v>156</v>
      </c>
      <c r="O670">
        <v>60</v>
      </c>
      <c r="P670" t="s">
        <v>137</v>
      </c>
    </row>
    <row r="671" spans="1:40">
      <c r="A671" s="26">
        <v>41507.63455628472</v>
      </c>
      <c r="B671" t="s">
        <v>128</v>
      </c>
      <c r="C671" t="s">
        <v>300</v>
      </c>
      <c r="D671" t="s">
        <v>715</v>
      </c>
      <c r="E671" t="s">
        <v>131</v>
      </c>
      <c r="F671" t="s">
        <v>132</v>
      </c>
      <c r="G671" t="s">
        <v>133</v>
      </c>
      <c r="H671" t="s">
        <v>158</v>
      </c>
      <c r="I671">
        <v>1</v>
      </c>
      <c r="J671" t="s">
        <v>137</v>
      </c>
    </row>
    <row r="672" spans="1:40">
      <c r="A672" s="26">
        <v>41507.63455628472</v>
      </c>
      <c r="B672" t="s">
        <v>128</v>
      </c>
      <c r="C672" t="s">
        <v>300</v>
      </c>
      <c r="D672" t="s">
        <v>716</v>
      </c>
      <c r="E672" t="s">
        <v>131</v>
      </c>
      <c r="F672" t="s">
        <v>132</v>
      </c>
      <c r="G672" t="s">
        <v>133</v>
      </c>
      <c r="H672" t="s">
        <v>160</v>
      </c>
      <c r="I672">
        <v>30</v>
      </c>
      <c r="J672" t="s">
        <v>137</v>
      </c>
      <c r="K672" t="s">
        <v>161</v>
      </c>
      <c r="L672">
        <v>30</v>
      </c>
      <c r="M672" t="s">
        <v>137</v>
      </c>
      <c r="N672" t="s">
        <v>162</v>
      </c>
      <c r="O672">
        <v>30</v>
      </c>
      <c r="P672" t="s">
        <v>137</v>
      </c>
      <c r="Q672" t="s">
        <v>163</v>
      </c>
      <c r="R672">
        <v>10</v>
      </c>
      <c r="S672" t="s">
        <v>137</v>
      </c>
      <c r="T672" t="s">
        <v>164</v>
      </c>
      <c r="U672">
        <v>20</v>
      </c>
      <c r="V672" t="s">
        <v>137</v>
      </c>
      <c r="W672" t="s">
        <v>165</v>
      </c>
      <c r="X672">
        <v>20</v>
      </c>
      <c r="Y672" t="s">
        <v>137</v>
      </c>
      <c r="Z672" t="s">
        <v>166</v>
      </c>
      <c r="AA672">
        <v>20</v>
      </c>
      <c r="AB672" t="s">
        <v>137</v>
      </c>
      <c r="AC672" t="s">
        <v>167</v>
      </c>
      <c r="AD672">
        <v>20</v>
      </c>
      <c r="AE672" t="s">
        <v>137</v>
      </c>
      <c r="AF672" t="s">
        <v>168</v>
      </c>
      <c r="AG672">
        <v>115200</v>
      </c>
      <c r="AH672" t="s">
        <v>137</v>
      </c>
      <c r="AI672" t="s">
        <v>169</v>
      </c>
      <c r="AJ672">
        <v>12000</v>
      </c>
      <c r="AK672" t="s">
        <v>137</v>
      </c>
      <c r="AL672" t="s">
        <v>170</v>
      </c>
      <c r="AM672">
        <v>30000</v>
      </c>
      <c r="AN672" t="s">
        <v>137</v>
      </c>
    </row>
    <row r="673" spans="1:40">
      <c r="A673" s="26">
        <v>41507.63455628472</v>
      </c>
      <c r="B673" t="s">
        <v>128</v>
      </c>
      <c r="C673" t="s">
        <v>300</v>
      </c>
      <c r="D673" t="s">
        <v>717</v>
      </c>
      <c r="E673" t="s">
        <v>131</v>
      </c>
      <c r="F673" t="s">
        <v>132</v>
      </c>
      <c r="G673" t="s">
        <v>133</v>
      </c>
      <c r="H673" t="s">
        <v>172</v>
      </c>
      <c r="I673">
        <v>60</v>
      </c>
      <c r="J673" t="s">
        <v>137</v>
      </c>
      <c r="K673" t="s">
        <v>173</v>
      </c>
      <c r="L673">
        <v>40</v>
      </c>
      <c r="M673" t="s">
        <v>137</v>
      </c>
      <c r="N673" t="s">
        <v>174</v>
      </c>
      <c r="O673">
        <v>50</v>
      </c>
      <c r="P673" t="s">
        <v>137</v>
      </c>
      <c r="Q673" t="s">
        <v>175</v>
      </c>
      <c r="R673">
        <v>40</v>
      </c>
      <c r="S673" t="s">
        <v>137</v>
      </c>
      <c r="T673" t="s">
        <v>176</v>
      </c>
      <c r="U673">
        <v>60</v>
      </c>
      <c r="V673" t="s">
        <v>137</v>
      </c>
      <c r="W673" t="s">
        <v>177</v>
      </c>
      <c r="X673">
        <v>50</v>
      </c>
      <c r="Y673" t="s">
        <v>137</v>
      </c>
      <c r="Z673" t="s">
        <v>178</v>
      </c>
      <c r="AA673">
        <v>50</v>
      </c>
      <c r="AB673" t="s">
        <v>137</v>
      </c>
      <c r="AC673" t="s">
        <v>179</v>
      </c>
      <c r="AD673">
        <v>35</v>
      </c>
      <c r="AE673" t="s">
        <v>137</v>
      </c>
      <c r="AF673" t="s">
        <v>180</v>
      </c>
      <c r="AG673">
        <v>8</v>
      </c>
      <c r="AH673" t="s">
        <v>137</v>
      </c>
      <c r="AI673" t="s">
        <v>181</v>
      </c>
      <c r="AJ673">
        <v>90</v>
      </c>
      <c r="AK673" t="s">
        <v>137</v>
      </c>
      <c r="AL673" t="s">
        <v>182</v>
      </c>
      <c r="AM673">
        <v>1</v>
      </c>
      <c r="AN673" t="s">
        <v>137</v>
      </c>
    </row>
    <row r="674" spans="1:40">
      <c r="A674" s="26">
        <v>41507.63455628472</v>
      </c>
      <c r="B674" t="s">
        <v>128</v>
      </c>
      <c r="C674" t="s">
        <v>300</v>
      </c>
      <c r="D674" t="s">
        <v>718</v>
      </c>
      <c r="E674" t="s">
        <v>131</v>
      </c>
      <c r="F674" t="s">
        <v>132</v>
      </c>
      <c r="G674" t="s">
        <v>133</v>
      </c>
      <c r="H674" t="s">
        <v>184</v>
      </c>
      <c r="I674">
        <v>33</v>
      </c>
      <c r="J674" t="s">
        <v>137</v>
      </c>
      <c r="K674" t="s">
        <v>185</v>
      </c>
      <c r="L674">
        <v>33</v>
      </c>
      <c r="M674" t="s">
        <v>137</v>
      </c>
      <c r="N674" t="s">
        <v>186</v>
      </c>
      <c r="O674">
        <v>34</v>
      </c>
      <c r="P674" t="s">
        <v>137</v>
      </c>
      <c r="Q674" t="s">
        <v>164</v>
      </c>
      <c r="R674">
        <v>20</v>
      </c>
      <c r="S674" t="s">
        <v>137</v>
      </c>
      <c r="T674" t="s">
        <v>165</v>
      </c>
      <c r="U674">
        <v>20</v>
      </c>
      <c r="V674" t="s">
        <v>137</v>
      </c>
      <c r="W674" t="s">
        <v>166</v>
      </c>
      <c r="X674">
        <v>20</v>
      </c>
      <c r="Y674" t="s">
        <v>137</v>
      </c>
      <c r="Z674" t="s">
        <v>187</v>
      </c>
      <c r="AA674">
        <v>20</v>
      </c>
      <c r="AB674" t="s">
        <v>137</v>
      </c>
      <c r="AC674" t="s">
        <v>188</v>
      </c>
      <c r="AD674">
        <v>20</v>
      </c>
      <c r="AE674" t="s">
        <v>137</v>
      </c>
      <c r="AF674" t="s">
        <v>189</v>
      </c>
      <c r="AG674">
        <v>20</v>
      </c>
      <c r="AH674" t="s">
        <v>137</v>
      </c>
      <c r="AI674" t="s">
        <v>168</v>
      </c>
      <c r="AJ674">
        <v>115200</v>
      </c>
      <c r="AK674" t="s">
        <v>137</v>
      </c>
      <c r="AL674" t="s">
        <v>169</v>
      </c>
      <c r="AM674">
        <v>12000</v>
      </c>
      <c r="AN674" t="s">
        <v>137</v>
      </c>
    </row>
    <row r="675" spans="1:40">
      <c r="A675" s="26">
        <v>41507.63455628472</v>
      </c>
      <c r="B675" t="s">
        <v>128</v>
      </c>
      <c r="C675" t="s">
        <v>300</v>
      </c>
      <c r="D675" t="s">
        <v>719</v>
      </c>
      <c r="E675" t="s">
        <v>191</v>
      </c>
      <c r="F675" t="s">
        <v>192</v>
      </c>
      <c r="G675" t="s">
        <v>193</v>
      </c>
    </row>
    <row r="676" spans="1:40">
      <c r="A676" s="26">
        <v>41507.63455628472</v>
      </c>
      <c r="B676" t="s">
        <v>128</v>
      </c>
      <c r="C676" t="s">
        <v>300</v>
      </c>
      <c r="D676" t="s">
        <v>720</v>
      </c>
      <c r="E676" t="s">
        <v>191</v>
      </c>
      <c r="F676" t="s">
        <v>721</v>
      </c>
      <c r="G676" t="s">
        <v>722</v>
      </c>
      <c r="H676" t="s">
        <v>723</v>
      </c>
    </row>
    <row r="677" spans="1:40">
      <c r="A677" s="26">
        <v>41507.63455628472</v>
      </c>
      <c r="B677" t="s">
        <v>128</v>
      </c>
      <c r="C677" t="s">
        <v>412</v>
      </c>
      <c r="D677" t="s">
        <v>724</v>
      </c>
    </row>
    <row r="678" spans="1:40">
      <c r="A678" s="26">
        <v>41507.63455628472</v>
      </c>
      <c r="B678" t="s">
        <v>128</v>
      </c>
      <c r="C678" t="s">
        <v>412</v>
      </c>
      <c r="D678" t="s">
        <v>725</v>
      </c>
      <c r="E678" t="s">
        <v>131</v>
      </c>
      <c r="F678" t="s">
        <v>132</v>
      </c>
      <c r="G678" t="s">
        <v>133</v>
      </c>
      <c r="H678" t="s">
        <v>134</v>
      </c>
      <c r="I678">
        <v>240000</v>
      </c>
      <c r="J678" t="s">
        <v>135</v>
      </c>
      <c r="K678">
        <v>240000</v>
      </c>
      <c r="L678" t="s">
        <v>136</v>
      </c>
      <c r="M678">
        <v>500</v>
      </c>
      <c r="N678" t="s">
        <v>137</v>
      </c>
      <c r="O678" t="s">
        <v>138</v>
      </c>
      <c r="P678">
        <v>300</v>
      </c>
      <c r="Q678" t="s">
        <v>137</v>
      </c>
    </row>
    <row r="679" spans="1:40">
      <c r="A679" s="26">
        <v>41507.63455628472</v>
      </c>
      <c r="B679" t="s">
        <v>128</v>
      </c>
      <c r="C679" t="s">
        <v>412</v>
      </c>
      <c r="D679" t="s">
        <v>726</v>
      </c>
      <c r="E679" t="s">
        <v>131</v>
      </c>
      <c r="F679" t="s">
        <v>132</v>
      </c>
      <c r="G679" t="s">
        <v>133</v>
      </c>
      <c r="H679" t="s">
        <v>140</v>
      </c>
      <c r="I679">
        <v>49</v>
      </c>
      <c r="J679" t="s">
        <v>137</v>
      </c>
      <c r="K679" t="s">
        <v>141</v>
      </c>
      <c r="L679">
        <v>130</v>
      </c>
      <c r="M679" t="s">
        <v>137</v>
      </c>
      <c r="N679" t="s">
        <v>142</v>
      </c>
      <c r="O679">
        <v>180</v>
      </c>
      <c r="P679" t="s">
        <v>137</v>
      </c>
      <c r="Q679" t="s">
        <v>143</v>
      </c>
      <c r="R679">
        <v>140</v>
      </c>
      <c r="S679" t="s">
        <v>137</v>
      </c>
      <c r="T679" t="s">
        <v>144</v>
      </c>
      <c r="U679">
        <v>80</v>
      </c>
      <c r="V679" t="s">
        <v>137</v>
      </c>
      <c r="W679" t="s">
        <v>145</v>
      </c>
      <c r="X679">
        <v>101</v>
      </c>
      <c r="Y679" t="s">
        <v>137</v>
      </c>
      <c r="Z679" t="s">
        <v>146</v>
      </c>
      <c r="AA679">
        <v>190</v>
      </c>
      <c r="AB679" t="s">
        <v>137</v>
      </c>
      <c r="AC679" t="s">
        <v>147</v>
      </c>
      <c r="AD679">
        <v>20</v>
      </c>
      <c r="AE679" t="s">
        <v>137</v>
      </c>
    </row>
    <row r="680" spans="1:40">
      <c r="A680" s="26">
        <v>41507.63455628472</v>
      </c>
      <c r="B680" t="s">
        <v>128</v>
      </c>
      <c r="C680" t="s">
        <v>412</v>
      </c>
      <c r="D680" t="s">
        <v>727</v>
      </c>
    </row>
    <row r="681" spans="1:40">
      <c r="A681" s="26">
        <v>41507.63455628472</v>
      </c>
      <c r="B681" t="s">
        <v>128</v>
      </c>
      <c r="C681" t="s">
        <v>412</v>
      </c>
      <c r="D681" t="s">
        <v>728</v>
      </c>
      <c r="E681" t="s">
        <v>131</v>
      </c>
      <c r="F681" t="s">
        <v>132</v>
      </c>
      <c r="G681" t="s">
        <v>133</v>
      </c>
      <c r="H681" t="s">
        <v>150</v>
      </c>
      <c r="I681">
        <v>50</v>
      </c>
      <c r="J681" t="s">
        <v>137</v>
      </c>
      <c r="K681" t="s">
        <v>151</v>
      </c>
      <c r="L681">
        <v>50</v>
      </c>
      <c r="M681" t="s">
        <v>137</v>
      </c>
      <c r="N681" t="s">
        <v>152</v>
      </c>
      <c r="O681">
        <v>50</v>
      </c>
      <c r="P681" t="s">
        <v>137</v>
      </c>
    </row>
    <row r="682" spans="1:40">
      <c r="A682" s="26">
        <v>41507.63455628472</v>
      </c>
      <c r="B682" t="s">
        <v>128</v>
      </c>
      <c r="C682" t="s">
        <v>412</v>
      </c>
      <c r="D682" t="s">
        <v>729</v>
      </c>
      <c r="E682" t="s">
        <v>131</v>
      </c>
      <c r="F682" t="s">
        <v>132</v>
      </c>
      <c r="G682" t="s">
        <v>133</v>
      </c>
      <c r="H682" t="s">
        <v>154</v>
      </c>
      <c r="I682">
        <v>35</v>
      </c>
      <c r="J682" t="s">
        <v>137</v>
      </c>
      <c r="K682" t="s">
        <v>155</v>
      </c>
      <c r="L682">
        <v>5</v>
      </c>
      <c r="M682" t="s">
        <v>137</v>
      </c>
      <c r="N682" t="s">
        <v>156</v>
      </c>
      <c r="O682">
        <v>60</v>
      </c>
      <c r="P682" t="s">
        <v>137</v>
      </c>
    </row>
    <row r="683" spans="1:40">
      <c r="A683" s="26">
        <v>41507.63455628472</v>
      </c>
      <c r="B683" t="s">
        <v>128</v>
      </c>
      <c r="C683" t="s">
        <v>412</v>
      </c>
      <c r="D683" t="s">
        <v>730</v>
      </c>
      <c r="E683" t="s">
        <v>131</v>
      </c>
      <c r="F683" t="s">
        <v>132</v>
      </c>
      <c r="G683" t="s">
        <v>133</v>
      </c>
      <c r="H683" t="s">
        <v>158</v>
      </c>
      <c r="I683">
        <v>1</v>
      </c>
      <c r="J683" t="s">
        <v>137</v>
      </c>
    </row>
    <row r="684" spans="1:40">
      <c r="A684" s="26">
        <v>41507.63455628472</v>
      </c>
      <c r="B684" t="s">
        <v>128</v>
      </c>
      <c r="C684" t="s">
        <v>412</v>
      </c>
      <c r="D684" t="s">
        <v>731</v>
      </c>
      <c r="E684" t="s">
        <v>131</v>
      </c>
      <c r="F684" t="s">
        <v>132</v>
      </c>
      <c r="G684" t="s">
        <v>133</v>
      </c>
      <c r="H684" t="s">
        <v>160</v>
      </c>
      <c r="I684">
        <v>30</v>
      </c>
      <c r="J684" t="s">
        <v>137</v>
      </c>
      <c r="K684" t="s">
        <v>161</v>
      </c>
      <c r="L684">
        <v>30</v>
      </c>
      <c r="M684" t="s">
        <v>137</v>
      </c>
      <c r="N684" t="s">
        <v>162</v>
      </c>
      <c r="O684">
        <v>30</v>
      </c>
      <c r="P684" t="s">
        <v>137</v>
      </c>
      <c r="Q684" t="s">
        <v>163</v>
      </c>
      <c r="R684">
        <v>10</v>
      </c>
      <c r="S684" t="s">
        <v>137</v>
      </c>
      <c r="T684" t="s">
        <v>164</v>
      </c>
      <c r="U684">
        <v>20</v>
      </c>
      <c r="V684" t="s">
        <v>137</v>
      </c>
      <c r="W684" t="s">
        <v>165</v>
      </c>
      <c r="X684">
        <v>20</v>
      </c>
      <c r="Y684" t="s">
        <v>137</v>
      </c>
      <c r="Z684" t="s">
        <v>166</v>
      </c>
      <c r="AA684">
        <v>20</v>
      </c>
      <c r="AB684" t="s">
        <v>137</v>
      </c>
      <c r="AC684" t="s">
        <v>167</v>
      </c>
      <c r="AD684">
        <v>20</v>
      </c>
      <c r="AE684" t="s">
        <v>137</v>
      </c>
      <c r="AF684" t="s">
        <v>168</v>
      </c>
      <c r="AG684">
        <v>115200</v>
      </c>
      <c r="AH684" t="s">
        <v>137</v>
      </c>
      <c r="AI684" t="s">
        <v>169</v>
      </c>
      <c r="AJ684">
        <v>12000</v>
      </c>
      <c r="AK684" t="s">
        <v>137</v>
      </c>
      <c r="AL684" t="s">
        <v>170</v>
      </c>
      <c r="AM684">
        <v>30000</v>
      </c>
      <c r="AN684" t="s">
        <v>137</v>
      </c>
    </row>
    <row r="685" spans="1:40">
      <c r="A685" s="26">
        <v>41507.63455628472</v>
      </c>
      <c r="B685" t="s">
        <v>128</v>
      </c>
      <c r="C685" t="s">
        <v>412</v>
      </c>
      <c r="D685" t="s">
        <v>732</v>
      </c>
      <c r="E685" t="s">
        <v>131</v>
      </c>
      <c r="F685" t="s">
        <v>132</v>
      </c>
      <c r="G685" t="s">
        <v>133</v>
      </c>
      <c r="H685" t="s">
        <v>172</v>
      </c>
      <c r="I685">
        <v>60</v>
      </c>
      <c r="J685" t="s">
        <v>137</v>
      </c>
      <c r="K685" t="s">
        <v>173</v>
      </c>
      <c r="L685">
        <v>40</v>
      </c>
      <c r="M685" t="s">
        <v>137</v>
      </c>
      <c r="N685" t="s">
        <v>174</v>
      </c>
      <c r="O685">
        <v>50</v>
      </c>
      <c r="P685" t="s">
        <v>137</v>
      </c>
      <c r="Q685" t="s">
        <v>175</v>
      </c>
      <c r="R685">
        <v>40</v>
      </c>
      <c r="S685" t="s">
        <v>137</v>
      </c>
      <c r="T685" t="s">
        <v>176</v>
      </c>
      <c r="U685">
        <v>60</v>
      </c>
      <c r="V685" t="s">
        <v>137</v>
      </c>
      <c r="W685" t="s">
        <v>177</v>
      </c>
      <c r="X685">
        <v>50</v>
      </c>
      <c r="Y685" t="s">
        <v>137</v>
      </c>
      <c r="Z685" t="s">
        <v>178</v>
      </c>
      <c r="AA685">
        <v>50</v>
      </c>
      <c r="AB685" t="s">
        <v>137</v>
      </c>
      <c r="AC685" t="s">
        <v>179</v>
      </c>
      <c r="AD685">
        <v>35</v>
      </c>
      <c r="AE685" t="s">
        <v>137</v>
      </c>
      <c r="AF685" t="s">
        <v>180</v>
      </c>
      <c r="AG685">
        <v>8</v>
      </c>
      <c r="AH685" t="s">
        <v>137</v>
      </c>
      <c r="AI685" t="s">
        <v>181</v>
      </c>
      <c r="AJ685">
        <v>90</v>
      </c>
      <c r="AK685" t="s">
        <v>137</v>
      </c>
      <c r="AL685" t="s">
        <v>182</v>
      </c>
      <c r="AM685">
        <v>1</v>
      </c>
      <c r="AN685" t="s">
        <v>137</v>
      </c>
    </row>
    <row r="686" spans="1:40">
      <c r="A686" s="26">
        <v>41507.63455628472</v>
      </c>
      <c r="B686" t="s">
        <v>128</v>
      </c>
      <c r="C686" t="s">
        <v>412</v>
      </c>
      <c r="D686" t="s">
        <v>733</v>
      </c>
      <c r="E686" t="s">
        <v>131</v>
      </c>
      <c r="F686" t="s">
        <v>132</v>
      </c>
      <c r="G686" t="s">
        <v>133</v>
      </c>
      <c r="H686" t="s">
        <v>184</v>
      </c>
      <c r="I686">
        <v>33</v>
      </c>
      <c r="J686" t="s">
        <v>137</v>
      </c>
      <c r="K686" t="s">
        <v>185</v>
      </c>
      <c r="L686">
        <v>33</v>
      </c>
      <c r="M686" t="s">
        <v>137</v>
      </c>
      <c r="N686" t="s">
        <v>186</v>
      </c>
      <c r="O686">
        <v>34</v>
      </c>
      <c r="P686" t="s">
        <v>137</v>
      </c>
      <c r="Q686" t="s">
        <v>164</v>
      </c>
      <c r="R686">
        <v>20</v>
      </c>
      <c r="S686" t="s">
        <v>137</v>
      </c>
      <c r="T686" t="s">
        <v>165</v>
      </c>
      <c r="U686">
        <v>20</v>
      </c>
      <c r="V686" t="s">
        <v>137</v>
      </c>
      <c r="W686" t="s">
        <v>166</v>
      </c>
      <c r="X686">
        <v>20</v>
      </c>
      <c r="Y686" t="s">
        <v>137</v>
      </c>
      <c r="Z686" t="s">
        <v>187</v>
      </c>
      <c r="AA686">
        <v>20</v>
      </c>
      <c r="AB686" t="s">
        <v>137</v>
      </c>
      <c r="AC686" t="s">
        <v>188</v>
      </c>
      <c r="AD686">
        <v>20</v>
      </c>
      <c r="AE686" t="s">
        <v>137</v>
      </c>
      <c r="AF686" t="s">
        <v>189</v>
      </c>
      <c r="AG686">
        <v>20</v>
      </c>
      <c r="AH686" t="s">
        <v>137</v>
      </c>
      <c r="AI686" t="s">
        <v>168</v>
      </c>
      <c r="AJ686">
        <v>115200</v>
      </c>
      <c r="AK686" t="s">
        <v>137</v>
      </c>
      <c r="AL686" t="s">
        <v>169</v>
      </c>
      <c r="AM686">
        <v>12000</v>
      </c>
      <c r="AN686" t="s">
        <v>137</v>
      </c>
    </row>
    <row r="687" spans="1:40">
      <c r="A687" s="26">
        <v>41507.63455628472</v>
      </c>
      <c r="B687" t="s">
        <v>128</v>
      </c>
      <c r="C687" t="s">
        <v>412</v>
      </c>
      <c r="D687" t="s">
        <v>734</v>
      </c>
      <c r="E687" t="s">
        <v>191</v>
      </c>
      <c r="F687" t="s">
        <v>192</v>
      </c>
      <c r="G687" t="s">
        <v>193</v>
      </c>
    </row>
    <row r="688" spans="1:40">
      <c r="A688" s="26">
        <v>41507.63455628472</v>
      </c>
      <c r="B688" t="s">
        <v>128</v>
      </c>
      <c r="C688" t="s">
        <v>412</v>
      </c>
      <c r="D688" t="s">
        <v>735</v>
      </c>
      <c r="E688" t="s">
        <v>191</v>
      </c>
      <c r="F688" t="s">
        <v>736</v>
      </c>
      <c r="G688" t="s">
        <v>737</v>
      </c>
      <c r="H688" t="s">
        <v>738</v>
      </c>
    </row>
    <row r="689" spans="1:40">
      <c r="A689" s="26">
        <v>41507.63455628472</v>
      </c>
      <c r="B689" t="s">
        <v>128</v>
      </c>
      <c r="C689" t="s">
        <v>474</v>
      </c>
      <c r="D689" t="s">
        <v>739</v>
      </c>
    </row>
    <row r="690" spans="1:40">
      <c r="A690" s="26">
        <v>41507.63455628472</v>
      </c>
      <c r="B690" t="s">
        <v>128</v>
      </c>
      <c r="C690" t="s">
        <v>474</v>
      </c>
      <c r="D690" t="s">
        <v>740</v>
      </c>
      <c r="E690" t="s">
        <v>131</v>
      </c>
      <c r="F690" t="s">
        <v>132</v>
      </c>
      <c r="G690" t="s">
        <v>133</v>
      </c>
      <c r="H690" t="s">
        <v>134</v>
      </c>
      <c r="I690">
        <v>240000</v>
      </c>
      <c r="J690" t="s">
        <v>135</v>
      </c>
      <c r="K690">
        <v>240000</v>
      </c>
      <c r="L690" t="s">
        <v>136</v>
      </c>
      <c r="M690">
        <v>500</v>
      </c>
      <c r="N690" t="s">
        <v>137</v>
      </c>
      <c r="O690" t="s">
        <v>138</v>
      </c>
      <c r="P690">
        <v>300</v>
      </c>
      <c r="Q690" t="s">
        <v>137</v>
      </c>
    </row>
    <row r="691" spans="1:40">
      <c r="A691" s="26">
        <v>41507.63455628472</v>
      </c>
      <c r="B691" t="s">
        <v>128</v>
      </c>
      <c r="C691" t="s">
        <v>474</v>
      </c>
      <c r="D691" t="s">
        <v>741</v>
      </c>
      <c r="E691" t="s">
        <v>131</v>
      </c>
      <c r="F691" t="s">
        <v>132</v>
      </c>
      <c r="G691" t="s">
        <v>133</v>
      </c>
      <c r="H691" t="s">
        <v>140</v>
      </c>
      <c r="I691">
        <v>49</v>
      </c>
      <c r="J691" t="s">
        <v>137</v>
      </c>
      <c r="K691" t="s">
        <v>141</v>
      </c>
      <c r="L691">
        <v>130</v>
      </c>
      <c r="M691" t="s">
        <v>137</v>
      </c>
      <c r="N691" t="s">
        <v>142</v>
      </c>
      <c r="O691">
        <v>180</v>
      </c>
      <c r="P691" t="s">
        <v>137</v>
      </c>
      <c r="Q691" t="s">
        <v>143</v>
      </c>
      <c r="R691">
        <v>140</v>
      </c>
      <c r="S691" t="s">
        <v>137</v>
      </c>
      <c r="T691" t="s">
        <v>144</v>
      </c>
      <c r="U691">
        <v>80</v>
      </c>
      <c r="V691" t="s">
        <v>137</v>
      </c>
      <c r="W691" t="s">
        <v>145</v>
      </c>
      <c r="X691">
        <v>101</v>
      </c>
      <c r="Y691" t="s">
        <v>137</v>
      </c>
      <c r="Z691" t="s">
        <v>146</v>
      </c>
      <c r="AA691">
        <v>190</v>
      </c>
      <c r="AB691" t="s">
        <v>137</v>
      </c>
      <c r="AC691" t="s">
        <v>147</v>
      </c>
      <c r="AD691">
        <v>20</v>
      </c>
      <c r="AE691" t="s">
        <v>137</v>
      </c>
    </row>
    <row r="692" spans="1:40">
      <c r="A692" s="26">
        <v>41507.63455628472</v>
      </c>
      <c r="B692" t="s">
        <v>128</v>
      </c>
      <c r="C692" t="s">
        <v>474</v>
      </c>
      <c r="D692" t="s">
        <v>742</v>
      </c>
    </row>
    <row r="693" spans="1:40">
      <c r="A693" s="26">
        <v>41507.63455628472</v>
      </c>
      <c r="B693" t="s">
        <v>128</v>
      </c>
      <c r="C693" t="s">
        <v>474</v>
      </c>
      <c r="D693" t="s">
        <v>743</v>
      </c>
      <c r="E693" t="s">
        <v>131</v>
      </c>
      <c r="F693" t="s">
        <v>132</v>
      </c>
      <c r="G693" t="s">
        <v>133</v>
      </c>
      <c r="H693" t="s">
        <v>150</v>
      </c>
      <c r="I693">
        <v>50</v>
      </c>
      <c r="J693" t="s">
        <v>137</v>
      </c>
      <c r="K693" t="s">
        <v>151</v>
      </c>
      <c r="L693">
        <v>50</v>
      </c>
      <c r="M693" t="s">
        <v>137</v>
      </c>
      <c r="N693" t="s">
        <v>152</v>
      </c>
      <c r="O693">
        <v>50</v>
      </c>
      <c r="P693" t="s">
        <v>137</v>
      </c>
    </row>
    <row r="694" spans="1:40">
      <c r="A694" s="26">
        <v>41507.63455628472</v>
      </c>
      <c r="B694" t="s">
        <v>128</v>
      </c>
      <c r="C694" t="s">
        <v>474</v>
      </c>
      <c r="D694" t="s">
        <v>744</v>
      </c>
      <c r="E694" t="s">
        <v>131</v>
      </c>
      <c r="F694" t="s">
        <v>132</v>
      </c>
      <c r="G694" t="s">
        <v>133</v>
      </c>
      <c r="H694" t="s">
        <v>154</v>
      </c>
      <c r="I694">
        <v>35</v>
      </c>
      <c r="J694" t="s">
        <v>137</v>
      </c>
      <c r="K694" t="s">
        <v>155</v>
      </c>
      <c r="L694">
        <v>5</v>
      </c>
      <c r="M694" t="s">
        <v>137</v>
      </c>
      <c r="N694" t="s">
        <v>156</v>
      </c>
      <c r="O694">
        <v>60</v>
      </c>
      <c r="P694" t="s">
        <v>137</v>
      </c>
    </row>
    <row r="695" spans="1:40">
      <c r="A695" s="26">
        <v>41507.63455628472</v>
      </c>
      <c r="B695" t="s">
        <v>128</v>
      </c>
      <c r="C695" t="s">
        <v>474</v>
      </c>
      <c r="D695" t="s">
        <v>745</v>
      </c>
      <c r="E695" t="s">
        <v>131</v>
      </c>
      <c r="F695" t="s">
        <v>132</v>
      </c>
      <c r="G695" t="s">
        <v>133</v>
      </c>
      <c r="H695" t="s">
        <v>158</v>
      </c>
      <c r="I695">
        <v>1</v>
      </c>
      <c r="J695" t="s">
        <v>137</v>
      </c>
    </row>
    <row r="696" spans="1:40">
      <c r="A696" s="26">
        <v>41507.63455628472</v>
      </c>
      <c r="B696" t="s">
        <v>128</v>
      </c>
      <c r="C696" t="s">
        <v>474</v>
      </c>
      <c r="D696" t="s">
        <v>746</v>
      </c>
      <c r="E696" t="s">
        <v>131</v>
      </c>
      <c r="F696" t="s">
        <v>132</v>
      </c>
      <c r="G696" t="s">
        <v>133</v>
      </c>
      <c r="H696" t="s">
        <v>160</v>
      </c>
      <c r="I696">
        <v>30</v>
      </c>
      <c r="J696" t="s">
        <v>137</v>
      </c>
      <c r="K696" t="s">
        <v>161</v>
      </c>
      <c r="L696">
        <v>30</v>
      </c>
      <c r="M696" t="s">
        <v>137</v>
      </c>
      <c r="N696" t="s">
        <v>162</v>
      </c>
      <c r="O696">
        <v>30</v>
      </c>
      <c r="P696" t="s">
        <v>137</v>
      </c>
      <c r="Q696" t="s">
        <v>163</v>
      </c>
      <c r="R696">
        <v>10</v>
      </c>
      <c r="S696" t="s">
        <v>137</v>
      </c>
      <c r="T696" t="s">
        <v>164</v>
      </c>
      <c r="U696">
        <v>20</v>
      </c>
      <c r="V696" t="s">
        <v>137</v>
      </c>
      <c r="W696" t="s">
        <v>165</v>
      </c>
      <c r="X696">
        <v>20</v>
      </c>
      <c r="Y696" t="s">
        <v>137</v>
      </c>
      <c r="Z696" t="s">
        <v>166</v>
      </c>
      <c r="AA696">
        <v>20</v>
      </c>
      <c r="AB696" t="s">
        <v>137</v>
      </c>
      <c r="AC696" t="s">
        <v>167</v>
      </c>
      <c r="AD696">
        <v>20</v>
      </c>
      <c r="AE696" t="s">
        <v>137</v>
      </c>
      <c r="AF696" t="s">
        <v>168</v>
      </c>
      <c r="AG696">
        <v>115200</v>
      </c>
      <c r="AH696" t="s">
        <v>137</v>
      </c>
      <c r="AI696" t="s">
        <v>169</v>
      </c>
      <c r="AJ696">
        <v>12000</v>
      </c>
      <c r="AK696" t="s">
        <v>137</v>
      </c>
      <c r="AL696" t="s">
        <v>170</v>
      </c>
      <c r="AM696">
        <v>30000</v>
      </c>
      <c r="AN696" t="s">
        <v>137</v>
      </c>
    </row>
    <row r="697" spans="1:40">
      <c r="A697" s="26">
        <v>41507.63455628472</v>
      </c>
      <c r="B697" t="s">
        <v>128</v>
      </c>
      <c r="C697" t="s">
        <v>474</v>
      </c>
      <c r="D697" t="s">
        <v>747</v>
      </c>
      <c r="E697" t="s">
        <v>131</v>
      </c>
      <c r="F697" t="s">
        <v>132</v>
      </c>
      <c r="G697" t="s">
        <v>133</v>
      </c>
      <c r="H697" t="s">
        <v>172</v>
      </c>
      <c r="I697">
        <v>60</v>
      </c>
      <c r="J697" t="s">
        <v>137</v>
      </c>
      <c r="K697" t="s">
        <v>173</v>
      </c>
      <c r="L697">
        <v>40</v>
      </c>
      <c r="M697" t="s">
        <v>137</v>
      </c>
      <c r="N697" t="s">
        <v>174</v>
      </c>
      <c r="O697">
        <v>50</v>
      </c>
      <c r="P697" t="s">
        <v>137</v>
      </c>
      <c r="Q697" t="s">
        <v>175</v>
      </c>
      <c r="R697">
        <v>40</v>
      </c>
      <c r="S697" t="s">
        <v>137</v>
      </c>
      <c r="T697" t="s">
        <v>176</v>
      </c>
      <c r="U697">
        <v>60</v>
      </c>
      <c r="V697" t="s">
        <v>137</v>
      </c>
      <c r="W697" t="s">
        <v>177</v>
      </c>
      <c r="X697">
        <v>50</v>
      </c>
      <c r="Y697" t="s">
        <v>137</v>
      </c>
      <c r="Z697" t="s">
        <v>178</v>
      </c>
      <c r="AA697">
        <v>50</v>
      </c>
      <c r="AB697" t="s">
        <v>137</v>
      </c>
      <c r="AC697" t="s">
        <v>179</v>
      </c>
      <c r="AD697">
        <v>35</v>
      </c>
      <c r="AE697" t="s">
        <v>137</v>
      </c>
      <c r="AF697" t="s">
        <v>180</v>
      </c>
      <c r="AG697">
        <v>8</v>
      </c>
      <c r="AH697" t="s">
        <v>137</v>
      </c>
      <c r="AI697" t="s">
        <v>181</v>
      </c>
      <c r="AJ697">
        <v>90</v>
      </c>
      <c r="AK697" t="s">
        <v>137</v>
      </c>
      <c r="AL697" t="s">
        <v>182</v>
      </c>
      <c r="AM697">
        <v>1</v>
      </c>
      <c r="AN697" t="s">
        <v>137</v>
      </c>
    </row>
    <row r="698" spans="1:40">
      <c r="A698" s="26">
        <v>41507.63455628472</v>
      </c>
      <c r="B698" t="s">
        <v>128</v>
      </c>
      <c r="C698" t="s">
        <v>474</v>
      </c>
      <c r="D698" t="s">
        <v>748</v>
      </c>
      <c r="E698" t="s">
        <v>131</v>
      </c>
      <c r="F698" t="s">
        <v>132</v>
      </c>
      <c r="G698" t="s">
        <v>133</v>
      </c>
      <c r="H698" t="s">
        <v>184</v>
      </c>
      <c r="I698">
        <v>33</v>
      </c>
      <c r="J698" t="s">
        <v>137</v>
      </c>
      <c r="K698" t="s">
        <v>185</v>
      </c>
      <c r="L698">
        <v>33</v>
      </c>
      <c r="M698" t="s">
        <v>137</v>
      </c>
      <c r="N698" t="s">
        <v>186</v>
      </c>
      <c r="O698">
        <v>34</v>
      </c>
      <c r="P698" t="s">
        <v>137</v>
      </c>
      <c r="Q698" t="s">
        <v>164</v>
      </c>
      <c r="R698">
        <v>20</v>
      </c>
      <c r="S698" t="s">
        <v>137</v>
      </c>
      <c r="T698" t="s">
        <v>165</v>
      </c>
      <c r="U698">
        <v>20</v>
      </c>
      <c r="V698" t="s">
        <v>137</v>
      </c>
      <c r="W698" t="s">
        <v>166</v>
      </c>
      <c r="X698">
        <v>20</v>
      </c>
      <c r="Y698" t="s">
        <v>137</v>
      </c>
      <c r="Z698" t="s">
        <v>187</v>
      </c>
      <c r="AA698">
        <v>20</v>
      </c>
      <c r="AB698" t="s">
        <v>137</v>
      </c>
      <c r="AC698" t="s">
        <v>188</v>
      </c>
      <c r="AD698">
        <v>20</v>
      </c>
      <c r="AE698" t="s">
        <v>137</v>
      </c>
      <c r="AF698" t="s">
        <v>189</v>
      </c>
      <c r="AG698">
        <v>20</v>
      </c>
      <c r="AH698" t="s">
        <v>137</v>
      </c>
      <c r="AI698" t="s">
        <v>168</v>
      </c>
      <c r="AJ698">
        <v>115200</v>
      </c>
      <c r="AK698" t="s">
        <v>137</v>
      </c>
      <c r="AL698" t="s">
        <v>169</v>
      </c>
      <c r="AM698">
        <v>12000</v>
      </c>
      <c r="AN698" t="s">
        <v>137</v>
      </c>
    </row>
    <row r="699" spans="1:40">
      <c r="A699" s="26">
        <v>41507.63455628472</v>
      </c>
      <c r="B699" t="s">
        <v>128</v>
      </c>
      <c r="C699" t="s">
        <v>474</v>
      </c>
      <c r="D699" t="s">
        <v>749</v>
      </c>
      <c r="E699" t="s">
        <v>191</v>
      </c>
      <c r="F699" t="s">
        <v>192</v>
      </c>
      <c r="G699" t="s">
        <v>193</v>
      </c>
    </row>
    <row r="700" spans="1:40">
      <c r="A700" s="26">
        <v>41507.63455628472</v>
      </c>
      <c r="B700" t="s">
        <v>128</v>
      </c>
      <c r="C700" t="s">
        <v>474</v>
      </c>
      <c r="D700" t="s">
        <v>750</v>
      </c>
      <c r="E700" t="s">
        <v>191</v>
      </c>
      <c r="F700" t="s">
        <v>751</v>
      </c>
      <c r="G700" t="s">
        <v>752</v>
      </c>
      <c r="H700" t="s">
        <v>753</v>
      </c>
    </row>
    <row r="701" spans="1:40">
      <c r="A701" s="26">
        <v>41507.634556377314</v>
      </c>
      <c r="B701" t="s">
        <v>128</v>
      </c>
      <c r="C701" t="s">
        <v>663</v>
      </c>
      <c r="D701" t="s">
        <v>754</v>
      </c>
    </row>
    <row r="702" spans="1:40">
      <c r="A702" s="26">
        <v>41507.634556377314</v>
      </c>
      <c r="B702" t="s">
        <v>128</v>
      </c>
      <c r="C702" t="s">
        <v>663</v>
      </c>
      <c r="D702" t="s">
        <v>755</v>
      </c>
      <c r="E702" t="s">
        <v>131</v>
      </c>
      <c r="F702" t="s">
        <v>132</v>
      </c>
      <c r="G702" t="s">
        <v>133</v>
      </c>
      <c r="H702" t="s">
        <v>134</v>
      </c>
      <c r="I702">
        <v>240000</v>
      </c>
      <c r="J702" t="s">
        <v>135</v>
      </c>
      <c r="K702">
        <v>240000</v>
      </c>
      <c r="L702" t="s">
        <v>136</v>
      </c>
      <c r="M702">
        <v>500</v>
      </c>
      <c r="N702" t="s">
        <v>137</v>
      </c>
      <c r="O702" t="s">
        <v>138</v>
      </c>
      <c r="P702">
        <v>300</v>
      </c>
      <c r="Q702" t="s">
        <v>137</v>
      </c>
    </row>
    <row r="703" spans="1:40">
      <c r="A703" s="26">
        <v>41507.634556377314</v>
      </c>
      <c r="B703" t="s">
        <v>128</v>
      </c>
      <c r="C703" t="s">
        <v>663</v>
      </c>
      <c r="D703" t="s">
        <v>756</v>
      </c>
      <c r="E703" t="s">
        <v>131</v>
      </c>
      <c r="F703" t="s">
        <v>132</v>
      </c>
      <c r="G703" t="s">
        <v>133</v>
      </c>
      <c r="H703" t="s">
        <v>140</v>
      </c>
      <c r="I703">
        <v>49</v>
      </c>
      <c r="J703" t="s">
        <v>137</v>
      </c>
      <c r="K703" t="s">
        <v>141</v>
      </c>
      <c r="L703">
        <v>130</v>
      </c>
      <c r="M703" t="s">
        <v>137</v>
      </c>
      <c r="N703" t="s">
        <v>142</v>
      </c>
      <c r="O703">
        <v>180</v>
      </c>
      <c r="P703" t="s">
        <v>137</v>
      </c>
      <c r="Q703" t="s">
        <v>143</v>
      </c>
      <c r="R703">
        <v>140</v>
      </c>
      <c r="S703" t="s">
        <v>137</v>
      </c>
      <c r="T703" t="s">
        <v>144</v>
      </c>
      <c r="U703">
        <v>80</v>
      </c>
      <c r="V703" t="s">
        <v>137</v>
      </c>
      <c r="W703" t="s">
        <v>145</v>
      </c>
      <c r="X703">
        <v>101</v>
      </c>
      <c r="Y703" t="s">
        <v>137</v>
      </c>
      <c r="Z703" t="s">
        <v>146</v>
      </c>
      <c r="AA703">
        <v>190</v>
      </c>
      <c r="AB703" t="s">
        <v>137</v>
      </c>
      <c r="AC703" t="s">
        <v>147</v>
      </c>
      <c r="AD703">
        <v>20</v>
      </c>
      <c r="AE703" t="s">
        <v>137</v>
      </c>
    </row>
    <row r="704" spans="1:40">
      <c r="A704" s="26">
        <v>41507.634556377314</v>
      </c>
      <c r="B704" t="s">
        <v>128</v>
      </c>
      <c r="C704" t="s">
        <v>663</v>
      </c>
      <c r="D704" t="s">
        <v>757</v>
      </c>
    </row>
    <row r="705" spans="1:40">
      <c r="A705" s="26">
        <v>41507.634556377314</v>
      </c>
      <c r="B705" t="s">
        <v>128</v>
      </c>
      <c r="C705" t="s">
        <v>663</v>
      </c>
      <c r="D705" t="s">
        <v>758</v>
      </c>
      <c r="E705" t="s">
        <v>131</v>
      </c>
      <c r="F705" t="s">
        <v>132</v>
      </c>
      <c r="G705" t="s">
        <v>133</v>
      </c>
      <c r="H705" t="s">
        <v>150</v>
      </c>
      <c r="I705">
        <v>50</v>
      </c>
      <c r="J705" t="s">
        <v>137</v>
      </c>
      <c r="K705" t="s">
        <v>151</v>
      </c>
      <c r="L705">
        <v>50</v>
      </c>
      <c r="M705" t="s">
        <v>137</v>
      </c>
      <c r="N705" t="s">
        <v>152</v>
      </c>
      <c r="O705">
        <v>50</v>
      </c>
      <c r="P705" t="s">
        <v>137</v>
      </c>
    </row>
    <row r="706" spans="1:40">
      <c r="A706" s="26">
        <v>41507.634556377314</v>
      </c>
      <c r="B706" t="s">
        <v>128</v>
      </c>
      <c r="C706" t="s">
        <v>663</v>
      </c>
      <c r="D706" t="s">
        <v>759</v>
      </c>
      <c r="E706" t="s">
        <v>131</v>
      </c>
      <c r="F706" t="s">
        <v>132</v>
      </c>
      <c r="G706" t="s">
        <v>133</v>
      </c>
      <c r="H706" t="s">
        <v>154</v>
      </c>
      <c r="I706">
        <v>35</v>
      </c>
      <c r="J706" t="s">
        <v>137</v>
      </c>
      <c r="K706" t="s">
        <v>155</v>
      </c>
      <c r="L706">
        <v>5</v>
      </c>
      <c r="M706" t="s">
        <v>137</v>
      </c>
      <c r="N706" t="s">
        <v>156</v>
      </c>
      <c r="O706">
        <v>60</v>
      </c>
      <c r="P706" t="s">
        <v>137</v>
      </c>
    </row>
    <row r="707" spans="1:40">
      <c r="A707" s="26">
        <v>41507.634556377314</v>
      </c>
      <c r="B707" t="s">
        <v>128</v>
      </c>
      <c r="C707" t="s">
        <v>663</v>
      </c>
      <c r="D707" t="s">
        <v>760</v>
      </c>
      <c r="E707" t="s">
        <v>131</v>
      </c>
      <c r="F707" t="s">
        <v>132</v>
      </c>
      <c r="G707" t="s">
        <v>133</v>
      </c>
      <c r="H707" t="s">
        <v>158</v>
      </c>
      <c r="I707">
        <v>1</v>
      </c>
      <c r="J707" t="s">
        <v>137</v>
      </c>
    </row>
    <row r="708" spans="1:40">
      <c r="A708" s="26">
        <v>41507.634556377314</v>
      </c>
      <c r="B708" t="s">
        <v>128</v>
      </c>
      <c r="C708" t="s">
        <v>663</v>
      </c>
      <c r="D708" t="s">
        <v>761</v>
      </c>
      <c r="E708" t="s">
        <v>131</v>
      </c>
      <c r="F708" t="s">
        <v>132</v>
      </c>
      <c r="G708" t="s">
        <v>133</v>
      </c>
      <c r="H708" t="s">
        <v>160</v>
      </c>
      <c r="I708">
        <v>30</v>
      </c>
      <c r="J708" t="s">
        <v>137</v>
      </c>
      <c r="K708" t="s">
        <v>161</v>
      </c>
      <c r="L708">
        <v>30</v>
      </c>
      <c r="M708" t="s">
        <v>137</v>
      </c>
      <c r="N708" t="s">
        <v>162</v>
      </c>
      <c r="O708">
        <v>30</v>
      </c>
      <c r="P708" t="s">
        <v>137</v>
      </c>
      <c r="Q708" t="s">
        <v>163</v>
      </c>
      <c r="R708">
        <v>10</v>
      </c>
      <c r="S708" t="s">
        <v>137</v>
      </c>
      <c r="T708" t="s">
        <v>164</v>
      </c>
      <c r="U708">
        <v>20</v>
      </c>
      <c r="V708" t="s">
        <v>137</v>
      </c>
      <c r="W708" t="s">
        <v>165</v>
      </c>
      <c r="X708">
        <v>20</v>
      </c>
      <c r="Y708" t="s">
        <v>137</v>
      </c>
      <c r="Z708" t="s">
        <v>166</v>
      </c>
      <c r="AA708">
        <v>20</v>
      </c>
      <c r="AB708" t="s">
        <v>137</v>
      </c>
      <c r="AC708" t="s">
        <v>167</v>
      </c>
      <c r="AD708">
        <v>20</v>
      </c>
      <c r="AE708" t="s">
        <v>137</v>
      </c>
      <c r="AF708" t="s">
        <v>168</v>
      </c>
      <c r="AG708">
        <v>115200</v>
      </c>
      <c r="AH708" t="s">
        <v>137</v>
      </c>
      <c r="AI708" t="s">
        <v>169</v>
      </c>
      <c r="AJ708">
        <v>12000</v>
      </c>
      <c r="AK708" t="s">
        <v>137</v>
      </c>
      <c r="AL708" t="s">
        <v>170</v>
      </c>
      <c r="AM708">
        <v>30000</v>
      </c>
      <c r="AN708" t="s">
        <v>137</v>
      </c>
    </row>
    <row r="709" spans="1:40">
      <c r="A709" s="26">
        <v>41507.634556377314</v>
      </c>
      <c r="B709" t="s">
        <v>128</v>
      </c>
      <c r="C709" t="s">
        <v>663</v>
      </c>
      <c r="D709" t="s">
        <v>762</v>
      </c>
      <c r="E709" t="s">
        <v>131</v>
      </c>
      <c r="F709" t="s">
        <v>132</v>
      </c>
      <c r="G709" t="s">
        <v>133</v>
      </c>
      <c r="H709" t="s">
        <v>172</v>
      </c>
      <c r="I709">
        <v>60</v>
      </c>
      <c r="J709" t="s">
        <v>137</v>
      </c>
      <c r="K709" t="s">
        <v>173</v>
      </c>
      <c r="L709">
        <v>40</v>
      </c>
      <c r="M709" t="s">
        <v>137</v>
      </c>
      <c r="N709" t="s">
        <v>174</v>
      </c>
      <c r="O709">
        <v>50</v>
      </c>
      <c r="P709" t="s">
        <v>137</v>
      </c>
      <c r="Q709" t="s">
        <v>175</v>
      </c>
      <c r="R709">
        <v>40</v>
      </c>
      <c r="S709" t="s">
        <v>137</v>
      </c>
      <c r="T709" t="s">
        <v>176</v>
      </c>
      <c r="U709">
        <v>60</v>
      </c>
      <c r="V709" t="s">
        <v>137</v>
      </c>
      <c r="W709" t="s">
        <v>177</v>
      </c>
      <c r="X709">
        <v>50</v>
      </c>
      <c r="Y709" t="s">
        <v>137</v>
      </c>
      <c r="Z709" t="s">
        <v>178</v>
      </c>
      <c r="AA709">
        <v>50</v>
      </c>
      <c r="AB709" t="s">
        <v>137</v>
      </c>
      <c r="AC709" t="s">
        <v>179</v>
      </c>
      <c r="AD709">
        <v>35</v>
      </c>
      <c r="AE709" t="s">
        <v>137</v>
      </c>
      <c r="AF709" t="s">
        <v>180</v>
      </c>
      <c r="AG709">
        <v>8</v>
      </c>
      <c r="AH709" t="s">
        <v>137</v>
      </c>
      <c r="AI709" t="s">
        <v>181</v>
      </c>
      <c r="AJ709">
        <v>90</v>
      </c>
      <c r="AK709" t="s">
        <v>137</v>
      </c>
      <c r="AL709" t="s">
        <v>182</v>
      </c>
      <c r="AM709">
        <v>1</v>
      </c>
      <c r="AN709" t="s">
        <v>137</v>
      </c>
    </row>
    <row r="710" spans="1:40">
      <c r="A710" s="26">
        <v>41507.634556377314</v>
      </c>
      <c r="B710" t="s">
        <v>128</v>
      </c>
      <c r="C710" t="s">
        <v>663</v>
      </c>
      <c r="D710" t="s">
        <v>763</v>
      </c>
      <c r="E710" t="s">
        <v>131</v>
      </c>
      <c r="F710" t="s">
        <v>132</v>
      </c>
      <c r="G710" t="s">
        <v>133</v>
      </c>
      <c r="H710" t="s">
        <v>184</v>
      </c>
      <c r="I710">
        <v>33</v>
      </c>
      <c r="J710" t="s">
        <v>137</v>
      </c>
      <c r="K710" t="s">
        <v>185</v>
      </c>
      <c r="L710">
        <v>33</v>
      </c>
      <c r="M710" t="s">
        <v>137</v>
      </c>
      <c r="N710" t="s">
        <v>186</v>
      </c>
      <c r="O710">
        <v>34</v>
      </c>
      <c r="P710" t="s">
        <v>137</v>
      </c>
      <c r="Q710" t="s">
        <v>164</v>
      </c>
      <c r="R710">
        <v>20</v>
      </c>
      <c r="S710" t="s">
        <v>137</v>
      </c>
      <c r="T710" t="s">
        <v>165</v>
      </c>
      <c r="U710">
        <v>20</v>
      </c>
      <c r="V710" t="s">
        <v>137</v>
      </c>
      <c r="W710" t="s">
        <v>166</v>
      </c>
      <c r="X710">
        <v>20</v>
      </c>
      <c r="Y710" t="s">
        <v>137</v>
      </c>
      <c r="Z710" t="s">
        <v>187</v>
      </c>
      <c r="AA710">
        <v>20</v>
      </c>
      <c r="AB710" t="s">
        <v>137</v>
      </c>
      <c r="AC710" t="s">
        <v>188</v>
      </c>
      <c r="AD710">
        <v>20</v>
      </c>
      <c r="AE710" t="s">
        <v>137</v>
      </c>
      <c r="AF710" t="s">
        <v>189</v>
      </c>
      <c r="AG710">
        <v>20</v>
      </c>
      <c r="AH710" t="s">
        <v>137</v>
      </c>
      <c r="AI710" t="s">
        <v>168</v>
      </c>
      <c r="AJ710">
        <v>115200</v>
      </c>
      <c r="AK710" t="s">
        <v>137</v>
      </c>
      <c r="AL710" t="s">
        <v>169</v>
      </c>
      <c r="AM710">
        <v>12000</v>
      </c>
      <c r="AN710" t="s">
        <v>137</v>
      </c>
    </row>
    <row r="711" spans="1:40">
      <c r="A711" s="26">
        <v>41507.634556377314</v>
      </c>
      <c r="B711" t="s">
        <v>128</v>
      </c>
      <c r="C711" t="s">
        <v>663</v>
      </c>
      <c r="D711" t="s">
        <v>764</v>
      </c>
      <c r="E711" t="s">
        <v>191</v>
      </c>
      <c r="F711" t="s">
        <v>192</v>
      </c>
      <c r="G711" t="s">
        <v>193</v>
      </c>
    </row>
    <row r="712" spans="1:40">
      <c r="A712" s="26">
        <v>41507.634556377314</v>
      </c>
      <c r="B712" t="s">
        <v>128</v>
      </c>
      <c r="C712" t="s">
        <v>663</v>
      </c>
      <c r="D712" t="s">
        <v>765</v>
      </c>
      <c r="E712" t="s">
        <v>191</v>
      </c>
      <c r="F712" t="s">
        <v>766</v>
      </c>
      <c r="G712" t="s">
        <v>767</v>
      </c>
      <c r="H712" t="s">
        <v>768</v>
      </c>
    </row>
    <row r="713" spans="1:40">
      <c r="A713" s="26">
        <v>41507.634556446763</v>
      </c>
      <c r="B713" t="s">
        <v>128</v>
      </c>
      <c r="C713" t="s">
        <v>124</v>
      </c>
      <c r="D713" t="s">
        <v>769</v>
      </c>
    </row>
    <row r="714" spans="1:40">
      <c r="A714" s="26">
        <v>41507.634556446763</v>
      </c>
      <c r="B714" t="s">
        <v>128</v>
      </c>
      <c r="C714" t="s">
        <v>124</v>
      </c>
      <c r="D714" t="s">
        <v>770</v>
      </c>
      <c r="E714" t="s">
        <v>131</v>
      </c>
      <c r="F714" t="s">
        <v>132</v>
      </c>
      <c r="G714" t="s">
        <v>133</v>
      </c>
      <c r="H714" t="s">
        <v>134</v>
      </c>
      <c r="I714">
        <v>240000</v>
      </c>
      <c r="J714" t="s">
        <v>135</v>
      </c>
      <c r="K714">
        <v>240000</v>
      </c>
      <c r="L714" t="s">
        <v>136</v>
      </c>
      <c r="M714">
        <v>500</v>
      </c>
      <c r="N714" t="s">
        <v>137</v>
      </c>
      <c r="O714" t="s">
        <v>138</v>
      </c>
      <c r="P714">
        <v>300</v>
      </c>
      <c r="Q714" t="s">
        <v>137</v>
      </c>
    </row>
    <row r="715" spans="1:40">
      <c r="A715" s="26">
        <v>41507.634556446763</v>
      </c>
      <c r="B715" t="s">
        <v>128</v>
      </c>
      <c r="C715" t="s">
        <v>124</v>
      </c>
      <c r="D715" t="s">
        <v>771</v>
      </c>
      <c r="E715" t="s">
        <v>131</v>
      </c>
      <c r="F715" t="s">
        <v>132</v>
      </c>
      <c r="G715" t="s">
        <v>133</v>
      </c>
      <c r="H715" t="s">
        <v>140</v>
      </c>
      <c r="I715">
        <v>49</v>
      </c>
      <c r="J715" t="s">
        <v>137</v>
      </c>
      <c r="K715" t="s">
        <v>141</v>
      </c>
      <c r="L715">
        <v>130</v>
      </c>
      <c r="M715" t="s">
        <v>137</v>
      </c>
      <c r="N715" t="s">
        <v>142</v>
      </c>
      <c r="O715">
        <v>180</v>
      </c>
      <c r="P715" t="s">
        <v>137</v>
      </c>
      <c r="Q715" t="s">
        <v>143</v>
      </c>
      <c r="R715">
        <v>140</v>
      </c>
      <c r="S715" t="s">
        <v>137</v>
      </c>
      <c r="T715" t="s">
        <v>144</v>
      </c>
      <c r="U715">
        <v>80</v>
      </c>
      <c r="V715" t="s">
        <v>137</v>
      </c>
      <c r="W715" t="s">
        <v>145</v>
      </c>
      <c r="X715">
        <v>101</v>
      </c>
      <c r="Y715" t="s">
        <v>137</v>
      </c>
      <c r="Z715" t="s">
        <v>146</v>
      </c>
      <c r="AA715">
        <v>190</v>
      </c>
      <c r="AB715" t="s">
        <v>137</v>
      </c>
      <c r="AC715" t="s">
        <v>147</v>
      </c>
      <c r="AD715">
        <v>20</v>
      </c>
      <c r="AE715" t="s">
        <v>137</v>
      </c>
    </row>
    <row r="716" spans="1:40">
      <c r="A716" s="26">
        <v>41507.634556446763</v>
      </c>
      <c r="B716" t="s">
        <v>128</v>
      </c>
      <c r="C716" t="s">
        <v>124</v>
      </c>
      <c r="D716" t="s">
        <v>772</v>
      </c>
    </row>
    <row r="717" spans="1:40">
      <c r="A717" s="26">
        <v>41507.634556446763</v>
      </c>
      <c r="B717" t="s">
        <v>128</v>
      </c>
      <c r="C717" t="s">
        <v>124</v>
      </c>
      <c r="D717" t="s">
        <v>773</v>
      </c>
      <c r="E717" t="s">
        <v>131</v>
      </c>
      <c r="F717" t="s">
        <v>132</v>
      </c>
      <c r="G717" t="s">
        <v>133</v>
      </c>
      <c r="H717" t="s">
        <v>150</v>
      </c>
      <c r="I717">
        <v>50</v>
      </c>
      <c r="J717" t="s">
        <v>137</v>
      </c>
      <c r="K717" t="s">
        <v>151</v>
      </c>
      <c r="L717">
        <v>50</v>
      </c>
      <c r="M717" t="s">
        <v>137</v>
      </c>
      <c r="N717" t="s">
        <v>152</v>
      </c>
      <c r="O717">
        <v>50</v>
      </c>
      <c r="P717" t="s">
        <v>137</v>
      </c>
    </row>
    <row r="718" spans="1:40">
      <c r="A718" s="26">
        <v>41507.634556446763</v>
      </c>
      <c r="B718" t="s">
        <v>128</v>
      </c>
      <c r="C718" t="s">
        <v>124</v>
      </c>
      <c r="D718" t="s">
        <v>774</v>
      </c>
      <c r="E718" t="s">
        <v>131</v>
      </c>
      <c r="F718" t="s">
        <v>132</v>
      </c>
      <c r="G718" t="s">
        <v>133</v>
      </c>
      <c r="H718" t="s">
        <v>154</v>
      </c>
      <c r="I718">
        <v>35</v>
      </c>
      <c r="J718" t="s">
        <v>137</v>
      </c>
      <c r="K718" t="s">
        <v>155</v>
      </c>
      <c r="L718">
        <v>5</v>
      </c>
      <c r="M718" t="s">
        <v>137</v>
      </c>
      <c r="N718" t="s">
        <v>156</v>
      </c>
      <c r="O718">
        <v>60</v>
      </c>
      <c r="P718" t="s">
        <v>137</v>
      </c>
    </row>
    <row r="719" spans="1:40">
      <c r="A719" s="26">
        <v>41507.634556446763</v>
      </c>
      <c r="B719" t="s">
        <v>128</v>
      </c>
      <c r="C719" t="s">
        <v>124</v>
      </c>
      <c r="D719" t="s">
        <v>775</v>
      </c>
      <c r="E719" t="s">
        <v>131</v>
      </c>
      <c r="F719" t="s">
        <v>132</v>
      </c>
      <c r="G719" t="s">
        <v>133</v>
      </c>
      <c r="H719" t="s">
        <v>158</v>
      </c>
      <c r="I719">
        <v>1</v>
      </c>
      <c r="J719" t="s">
        <v>137</v>
      </c>
    </row>
    <row r="720" spans="1:40">
      <c r="A720" s="26">
        <v>41507.634556446763</v>
      </c>
      <c r="B720" t="s">
        <v>128</v>
      </c>
      <c r="C720" t="s">
        <v>124</v>
      </c>
      <c r="D720" t="s">
        <v>776</v>
      </c>
      <c r="E720" t="s">
        <v>131</v>
      </c>
      <c r="F720" t="s">
        <v>132</v>
      </c>
      <c r="G720" t="s">
        <v>133</v>
      </c>
      <c r="H720" t="s">
        <v>160</v>
      </c>
      <c r="I720">
        <v>30</v>
      </c>
      <c r="J720" t="s">
        <v>137</v>
      </c>
      <c r="K720" t="s">
        <v>161</v>
      </c>
      <c r="L720">
        <v>30</v>
      </c>
      <c r="M720" t="s">
        <v>137</v>
      </c>
      <c r="N720" t="s">
        <v>162</v>
      </c>
      <c r="O720">
        <v>30</v>
      </c>
      <c r="P720" t="s">
        <v>137</v>
      </c>
      <c r="Q720" t="s">
        <v>163</v>
      </c>
      <c r="R720">
        <v>10</v>
      </c>
      <c r="S720" t="s">
        <v>137</v>
      </c>
      <c r="T720" t="s">
        <v>164</v>
      </c>
      <c r="U720">
        <v>20</v>
      </c>
      <c r="V720" t="s">
        <v>137</v>
      </c>
      <c r="W720" t="s">
        <v>165</v>
      </c>
      <c r="X720">
        <v>20</v>
      </c>
      <c r="Y720" t="s">
        <v>137</v>
      </c>
      <c r="Z720" t="s">
        <v>166</v>
      </c>
      <c r="AA720">
        <v>20</v>
      </c>
      <c r="AB720" t="s">
        <v>137</v>
      </c>
      <c r="AC720" t="s">
        <v>167</v>
      </c>
      <c r="AD720">
        <v>20</v>
      </c>
      <c r="AE720" t="s">
        <v>137</v>
      </c>
      <c r="AF720" t="s">
        <v>168</v>
      </c>
      <c r="AG720">
        <v>115200</v>
      </c>
      <c r="AH720" t="s">
        <v>137</v>
      </c>
      <c r="AI720" t="s">
        <v>169</v>
      </c>
      <c r="AJ720">
        <v>12000</v>
      </c>
      <c r="AK720" t="s">
        <v>137</v>
      </c>
      <c r="AL720" t="s">
        <v>170</v>
      </c>
      <c r="AM720">
        <v>30000</v>
      </c>
      <c r="AN720" t="s">
        <v>137</v>
      </c>
    </row>
    <row r="721" spans="1:40">
      <c r="A721" s="26">
        <v>41507.634556446763</v>
      </c>
      <c r="B721" t="s">
        <v>128</v>
      </c>
      <c r="C721" t="s">
        <v>124</v>
      </c>
      <c r="D721" t="s">
        <v>777</v>
      </c>
      <c r="E721" t="s">
        <v>131</v>
      </c>
      <c r="F721" t="s">
        <v>132</v>
      </c>
      <c r="G721" t="s">
        <v>133</v>
      </c>
      <c r="H721" t="s">
        <v>172</v>
      </c>
      <c r="I721">
        <v>60</v>
      </c>
      <c r="J721" t="s">
        <v>137</v>
      </c>
      <c r="K721" t="s">
        <v>173</v>
      </c>
      <c r="L721">
        <v>40</v>
      </c>
      <c r="M721" t="s">
        <v>137</v>
      </c>
      <c r="N721" t="s">
        <v>174</v>
      </c>
      <c r="O721">
        <v>50</v>
      </c>
      <c r="P721" t="s">
        <v>137</v>
      </c>
      <c r="Q721" t="s">
        <v>175</v>
      </c>
      <c r="R721">
        <v>40</v>
      </c>
      <c r="S721" t="s">
        <v>137</v>
      </c>
      <c r="T721" t="s">
        <v>176</v>
      </c>
      <c r="U721">
        <v>60</v>
      </c>
      <c r="V721" t="s">
        <v>137</v>
      </c>
      <c r="W721" t="s">
        <v>177</v>
      </c>
      <c r="X721">
        <v>50</v>
      </c>
      <c r="Y721" t="s">
        <v>137</v>
      </c>
      <c r="Z721" t="s">
        <v>178</v>
      </c>
      <c r="AA721">
        <v>50</v>
      </c>
      <c r="AB721" t="s">
        <v>137</v>
      </c>
      <c r="AC721" t="s">
        <v>179</v>
      </c>
      <c r="AD721">
        <v>35</v>
      </c>
      <c r="AE721" t="s">
        <v>137</v>
      </c>
      <c r="AF721" t="s">
        <v>180</v>
      </c>
      <c r="AG721">
        <v>8</v>
      </c>
      <c r="AH721" t="s">
        <v>137</v>
      </c>
      <c r="AI721" t="s">
        <v>181</v>
      </c>
      <c r="AJ721">
        <v>90</v>
      </c>
      <c r="AK721" t="s">
        <v>137</v>
      </c>
      <c r="AL721" t="s">
        <v>182</v>
      </c>
      <c r="AM721">
        <v>1</v>
      </c>
      <c r="AN721" t="s">
        <v>137</v>
      </c>
    </row>
    <row r="722" spans="1:40">
      <c r="A722" s="26">
        <v>41507.634556458332</v>
      </c>
      <c r="B722" t="s">
        <v>128</v>
      </c>
      <c r="C722" t="s">
        <v>124</v>
      </c>
      <c r="D722" t="s">
        <v>778</v>
      </c>
      <c r="E722" t="s">
        <v>191</v>
      </c>
      <c r="F722" t="s">
        <v>192</v>
      </c>
      <c r="G722" t="s">
        <v>193</v>
      </c>
    </row>
    <row r="723" spans="1:40">
      <c r="A723" s="26">
        <v>41507.634556458332</v>
      </c>
      <c r="B723" t="s">
        <v>128</v>
      </c>
      <c r="C723" t="s">
        <v>124</v>
      </c>
      <c r="D723" t="s">
        <v>779</v>
      </c>
      <c r="E723" t="s">
        <v>191</v>
      </c>
      <c r="F723" t="s">
        <v>780</v>
      </c>
      <c r="G723" t="s">
        <v>781</v>
      </c>
      <c r="H723" t="s">
        <v>782</v>
      </c>
    </row>
    <row r="724" spans="1:40">
      <c r="A724" s="26">
        <v>41507.634556458332</v>
      </c>
      <c r="B724" t="s">
        <v>128</v>
      </c>
      <c r="C724" t="s">
        <v>124</v>
      </c>
      <c r="D724" t="s">
        <v>783</v>
      </c>
      <c r="E724" t="s">
        <v>131</v>
      </c>
      <c r="F724" t="s">
        <v>132</v>
      </c>
      <c r="G724" t="s">
        <v>133</v>
      </c>
      <c r="H724" t="s">
        <v>184</v>
      </c>
      <c r="I724">
        <v>33</v>
      </c>
      <c r="J724" t="s">
        <v>137</v>
      </c>
      <c r="K724" t="s">
        <v>185</v>
      </c>
      <c r="L724">
        <v>33</v>
      </c>
      <c r="M724" t="s">
        <v>137</v>
      </c>
      <c r="N724" t="s">
        <v>186</v>
      </c>
      <c r="O724">
        <v>34</v>
      </c>
      <c r="P724" t="s">
        <v>137</v>
      </c>
      <c r="Q724" t="s">
        <v>164</v>
      </c>
      <c r="R724">
        <v>20</v>
      </c>
      <c r="S724" t="s">
        <v>137</v>
      </c>
      <c r="T724" t="s">
        <v>165</v>
      </c>
      <c r="U724">
        <v>20</v>
      </c>
      <c r="V724" t="s">
        <v>137</v>
      </c>
      <c r="W724" t="s">
        <v>166</v>
      </c>
      <c r="X724">
        <v>20</v>
      </c>
      <c r="Y724" t="s">
        <v>137</v>
      </c>
      <c r="Z724" t="s">
        <v>187</v>
      </c>
      <c r="AA724">
        <v>20</v>
      </c>
      <c r="AB724" t="s">
        <v>137</v>
      </c>
      <c r="AC724" t="s">
        <v>188</v>
      </c>
      <c r="AD724">
        <v>20</v>
      </c>
      <c r="AE724" t="s">
        <v>137</v>
      </c>
      <c r="AF724" t="s">
        <v>189</v>
      </c>
      <c r="AG724">
        <v>20</v>
      </c>
      <c r="AH724" t="s">
        <v>137</v>
      </c>
      <c r="AI724" t="s">
        <v>168</v>
      </c>
      <c r="AJ724">
        <v>115200</v>
      </c>
      <c r="AK724" t="s">
        <v>137</v>
      </c>
      <c r="AL724" t="s">
        <v>169</v>
      </c>
      <c r="AM724">
        <v>12000</v>
      </c>
      <c r="AN724" t="s">
        <v>137</v>
      </c>
    </row>
    <row r="725" spans="1:40">
      <c r="A725" s="26">
        <v>41507.634556458332</v>
      </c>
      <c r="B725" t="s">
        <v>128</v>
      </c>
      <c r="C725" t="s">
        <v>300</v>
      </c>
      <c r="D725" t="s">
        <v>784</v>
      </c>
      <c r="E725" t="s">
        <v>131</v>
      </c>
      <c r="F725" t="s">
        <v>132</v>
      </c>
      <c r="G725" t="s">
        <v>133</v>
      </c>
      <c r="H725" t="s">
        <v>134</v>
      </c>
      <c r="I725">
        <v>240000</v>
      </c>
      <c r="J725" t="s">
        <v>135</v>
      </c>
      <c r="K725">
        <v>240000</v>
      </c>
      <c r="L725" t="s">
        <v>136</v>
      </c>
      <c r="M725">
        <v>500</v>
      </c>
      <c r="N725" t="s">
        <v>137</v>
      </c>
      <c r="O725" t="s">
        <v>138</v>
      </c>
      <c r="P725">
        <v>300</v>
      </c>
      <c r="Q725" t="s">
        <v>137</v>
      </c>
    </row>
    <row r="726" spans="1:40">
      <c r="A726" s="26">
        <v>41507.634556458332</v>
      </c>
      <c r="B726" t="s">
        <v>128</v>
      </c>
      <c r="C726" t="s">
        <v>300</v>
      </c>
      <c r="D726" t="s">
        <v>785</v>
      </c>
    </row>
    <row r="727" spans="1:40">
      <c r="A727" s="26">
        <v>41507.634556458332</v>
      </c>
      <c r="B727" t="s">
        <v>128</v>
      </c>
      <c r="C727" t="s">
        <v>412</v>
      </c>
      <c r="D727" t="s">
        <v>786</v>
      </c>
      <c r="E727" t="s">
        <v>131</v>
      </c>
      <c r="F727" t="s">
        <v>132</v>
      </c>
      <c r="G727" t="s">
        <v>133</v>
      </c>
      <c r="H727" t="s">
        <v>134</v>
      </c>
      <c r="I727">
        <v>240000</v>
      </c>
      <c r="J727" t="s">
        <v>135</v>
      </c>
      <c r="K727">
        <v>240000</v>
      </c>
      <c r="L727" t="s">
        <v>136</v>
      </c>
      <c r="M727">
        <v>500</v>
      </c>
      <c r="N727" t="s">
        <v>137</v>
      </c>
      <c r="O727" t="s">
        <v>138</v>
      </c>
      <c r="P727">
        <v>300</v>
      </c>
      <c r="Q727" t="s">
        <v>137</v>
      </c>
    </row>
    <row r="728" spans="1:40">
      <c r="A728" s="26">
        <v>41507.634556458332</v>
      </c>
      <c r="B728" t="s">
        <v>128</v>
      </c>
      <c r="C728" t="s">
        <v>412</v>
      </c>
      <c r="D728" t="s">
        <v>787</v>
      </c>
    </row>
    <row r="729" spans="1:40">
      <c r="A729" s="26">
        <v>41507.634556469908</v>
      </c>
      <c r="B729" t="s">
        <v>128</v>
      </c>
      <c r="C729" t="s">
        <v>300</v>
      </c>
      <c r="D729" t="s">
        <v>788</v>
      </c>
      <c r="E729" t="s">
        <v>131</v>
      </c>
      <c r="F729" t="s">
        <v>132</v>
      </c>
      <c r="G729" t="s">
        <v>133</v>
      </c>
      <c r="H729" t="s">
        <v>140</v>
      </c>
      <c r="I729">
        <v>49</v>
      </c>
      <c r="J729" t="s">
        <v>137</v>
      </c>
      <c r="K729" t="s">
        <v>141</v>
      </c>
      <c r="L729">
        <v>130</v>
      </c>
      <c r="M729" t="s">
        <v>137</v>
      </c>
      <c r="N729" t="s">
        <v>142</v>
      </c>
      <c r="O729">
        <v>180</v>
      </c>
      <c r="P729" t="s">
        <v>137</v>
      </c>
      <c r="Q729" t="s">
        <v>143</v>
      </c>
      <c r="R729">
        <v>140</v>
      </c>
      <c r="S729" t="s">
        <v>137</v>
      </c>
      <c r="T729" t="s">
        <v>144</v>
      </c>
      <c r="U729">
        <v>80</v>
      </c>
      <c r="V729" t="s">
        <v>137</v>
      </c>
      <c r="W729" t="s">
        <v>145</v>
      </c>
      <c r="X729">
        <v>101</v>
      </c>
      <c r="Y729" t="s">
        <v>137</v>
      </c>
      <c r="Z729" t="s">
        <v>146</v>
      </c>
      <c r="AA729">
        <v>190</v>
      </c>
      <c r="AB729" t="s">
        <v>137</v>
      </c>
      <c r="AC729" t="s">
        <v>147</v>
      </c>
      <c r="AD729">
        <v>20</v>
      </c>
      <c r="AE729" t="s">
        <v>137</v>
      </c>
    </row>
    <row r="730" spans="1:40">
      <c r="A730" s="26">
        <v>41507.634556469908</v>
      </c>
      <c r="B730" t="s">
        <v>128</v>
      </c>
      <c r="C730" t="s">
        <v>300</v>
      </c>
      <c r="D730" t="s">
        <v>789</v>
      </c>
    </row>
    <row r="731" spans="1:40">
      <c r="A731" s="26">
        <v>41507.634556469908</v>
      </c>
      <c r="B731" t="s">
        <v>128</v>
      </c>
      <c r="C731" t="s">
        <v>300</v>
      </c>
      <c r="D731" t="s">
        <v>790</v>
      </c>
      <c r="E731" t="s">
        <v>131</v>
      </c>
      <c r="F731" t="s">
        <v>132</v>
      </c>
      <c r="G731" t="s">
        <v>133</v>
      </c>
      <c r="H731" t="s">
        <v>150</v>
      </c>
      <c r="I731">
        <v>50</v>
      </c>
      <c r="J731" t="s">
        <v>137</v>
      </c>
      <c r="K731" t="s">
        <v>151</v>
      </c>
      <c r="L731">
        <v>50</v>
      </c>
      <c r="M731" t="s">
        <v>137</v>
      </c>
      <c r="N731" t="s">
        <v>152</v>
      </c>
      <c r="O731">
        <v>50</v>
      </c>
      <c r="P731" t="s">
        <v>137</v>
      </c>
    </row>
    <row r="732" spans="1:40">
      <c r="A732" s="26">
        <v>41507.634556469908</v>
      </c>
      <c r="B732" t="s">
        <v>128</v>
      </c>
      <c r="C732" t="s">
        <v>300</v>
      </c>
      <c r="D732" t="s">
        <v>791</v>
      </c>
      <c r="E732" t="s">
        <v>131</v>
      </c>
      <c r="F732" t="s">
        <v>132</v>
      </c>
      <c r="G732" t="s">
        <v>133</v>
      </c>
      <c r="H732" t="s">
        <v>154</v>
      </c>
      <c r="I732">
        <v>35</v>
      </c>
      <c r="J732" t="s">
        <v>137</v>
      </c>
      <c r="K732" t="s">
        <v>155</v>
      </c>
      <c r="L732">
        <v>5</v>
      </c>
      <c r="M732" t="s">
        <v>137</v>
      </c>
      <c r="N732" t="s">
        <v>156</v>
      </c>
      <c r="O732">
        <v>60</v>
      </c>
      <c r="P732" t="s">
        <v>137</v>
      </c>
    </row>
    <row r="733" spans="1:40">
      <c r="A733" s="26">
        <v>41507.634556469908</v>
      </c>
      <c r="B733" t="s">
        <v>128</v>
      </c>
      <c r="C733" t="s">
        <v>300</v>
      </c>
      <c r="D733" t="s">
        <v>792</v>
      </c>
      <c r="E733" t="s">
        <v>131</v>
      </c>
      <c r="F733" t="s">
        <v>132</v>
      </c>
      <c r="G733" t="s">
        <v>133</v>
      </c>
      <c r="H733" t="s">
        <v>158</v>
      </c>
      <c r="I733">
        <v>1</v>
      </c>
      <c r="J733" t="s">
        <v>137</v>
      </c>
    </row>
    <row r="734" spans="1:40">
      <c r="A734" s="26">
        <v>41507.634556469908</v>
      </c>
      <c r="B734" t="s">
        <v>128</v>
      </c>
      <c r="C734" t="s">
        <v>300</v>
      </c>
      <c r="D734" t="s">
        <v>793</v>
      </c>
      <c r="E734" t="s">
        <v>131</v>
      </c>
      <c r="F734" t="s">
        <v>132</v>
      </c>
      <c r="G734" t="s">
        <v>133</v>
      </c>
      <c r="H734" t="s">
        <v>160</v>
      </c>
      <c r="I734">
        <v>30</v>
      </c>
      <c r="J734" t="s">
        <v>137</v>
      </c>
      <c r="K734" t="s">
        <v>161</v>
      </c>
      <c r="L734">
        <v>30</v>
      </c>
      <c r="M734" t="s">
        <v>137</v>
      </c>
      <c r="N734" t="s">
        <v>162</v>
      </c>
      <c r="O734">
        <v>30</v>
      </c>
      <c r="P734" t="s">
        <v>137</v>
      </c>
      <c r="Q734" t="s">
        <v>163</v>
      </c>
      <c r="R734">
        <v>10</v>
      </c>
      <c r="S734" t="s">
        <v>137</v>
      </c>
      <c r="T734" t="s">
        <v>164</v>
      </c>
      <c r="U734">
        <v>20</v>
      </c>
      <c r="V734" t="s">
        <v>137</v>
      </c>
      <c r="W734" t="s">
        <v>165</v>
      </c>
      <c r="X734">
        <v>20</v>
      </c>
      <c r="Y734" t="s">
        <v>137</v>
      </c>
      <c r="Z734" t="s">
        <v>166</v>
      </c>
      <c r="AA734">
        <v>20</v>
      </c>
      <c r="AB734" t="s">
        <v>137</v>
      </c>
      <c r="AC734" t="s">
        <v>167</v>
      </c>
      <c r="AD734">
        <v>20</v>
      </c>
      <c r="AE734" t="s">
        <v>137</v>
      </c>
      <c r="AF734" t="s">
        <v>168</v>
      </c>
      <c r="AG734">
        <v>115200</v>
      </c>
      <c r="AH734" t="s">
        <v>137</v>
      </c>
      <c r="AI734" t="s">
        <v>169</v>
      </c>
      <c r="AJ734">
        <v>12000</v>
      </c>
      <c r="AK734" t="s">
        <v>137</v>
      </c>
      <c r="AL734" t="s">
        <v>170</v>
      </c>
      <c r="AM734">
        <v>30000</v>
      </c>
      <c r="AN734" t="s">
        <v>137</v>
      </c>
    </row>
    <row r="735" spans="1:40">
      <c r="A735" s="26">
        <v>41507.634556469908</v>
      </c>
      <c r="B735" t="s">
        <v>128</v>
      </c>
      <c r="C735" t="s">
        <v>300</v>
      </c>
      <c r="D735" t="s">
        <v>794</v>
      </c>
      <c r="E735" t="s">
        <v>131</v>
      </c>
      <c r="F735" t="s">
        <v>132</v>
      </c>
      <c r="G735" t="s">
        <v>133</v>
      </c>
      <c r="H735" t="s">
        <v>172</v>
      </c>
      <c r="I735">
        <v>60</v>
      </c>
      <c r="J735" t="s">
        <v>137</v>
      </c>
      <c r="K735" t="s">
        <v>173</v>
      </c>
      <c r="L735">
        <v>40</v>
      </c>
      <c r="M735" t="s">
        <v>137</v>
      </c>
      <c r="N735" t="s">
        <v>174</v>
      </c>
      <c r="O735">
        <v>50</v>
      </c>
      <c r="P735" t="s">
        <v>137</v>
      </c>
      <c r="Q735" t="s">
        <v>175</v>
      </c>
      <c r="R735">
        <v>40</v>
      </c>
      <c r="S735" t="s">
        <v>137</v>
      </c>
      <c r="T735" t="s">
        <v>176</v>
      </c>
      <c r="U735">
        <v>60</v>
      </c>
      <c r="V735" t="s">
        <v>137</v>
      </c>
      <c r="W735" t="s">
        <v>177</v>
      </c>
      <c r="X735">
        <v>50</v>
      </c>
      <c r="Y735" t="s">
        <v>137</v>
      </c>
      <c r="Z735" t="s">
        <v>178</v>
      </c>
      <c r="AA735">
        <v>50</v>
      </c>
      <c r="AB735" t="s">
        <v>137</v>
      </c>
      <c r="AC735" t="s">
        <v>179</v>
      </c>
      <c r="AD735">
        <v>35</v>
      </c>
      <c r="AE735" t="s">
        <v>137</v>
      </c>
      <c r="AF735" t="s">
        <v>180</v>
      </c>
      <c r="AG735">
        <v>8</v>
      </c>
      <c r="AH735" t="s">
        <v>137</v>
      </c>
      <c r="AI735" t="s">
        <v>181</v>
      </c>
      <c r="AJ735">
        <v>90</v>
      </c>
      <c r="AK735" t="s">
        <v>137</v>
      </c>
      <c r="AL735" t="s">
        <v>182</v>
      </c>
      <c r="AM735">
        <v>1</v>
      </c>
      <c r="AN735" t="s">
        <v>137</v>
      </c>
    </row>
    <row r="736" spans="1:40">
      <c r="A736" s="26">
        <v>41507.634556469908</v>
      </c>
      <c r="B736" t="s">
        <v>128</v>
      </c>
      <c r="C736" t="s">
        <v>300</v>
      </c>
      <c r="D736" t="s">
        <v>795</v>
      </c>
      <c r="E736" t="s">
        <v>131</v>
      </c>
      <c r="F736" t="s">
        <v>132</v>
      </c>
      <c r="G736" t="s">
        <v>133</v>
      </c>
      <c r="H736" t="s">
        <v>184</v>
      </c>
      <c r="I736">
        <v>33</v>
      </c>
      <c r="J736" t="s">
        <v>137</v>
      </c>
      <c r="K736" t="s">
        <v>185</v>
      </c>
      <c r="L736">
        <v>33</v>
      </c>
      <c r="M736" t="s">
        <v>137</v>
      </c>
      <c r="N736" t="s">
        <v>186</v>
      </c>
      <c r="O736">
        <v>34</v>
      </c>
      <c r="P736" t="s">
        <v>137</v>
      </c>
      <c r="Q736" t="s">
        <v>164</v>
      </c>
      <c r="R736">
        <v>20</v>
      </c>
      <c r="S736" t="s">
        <v>137</v>
      </c>
      <c r="T736" t="s">
        <v>165</v>
      </c>
      <c r="U736">
        <v>20</v>
      </c>
      <c r="V736" t="s">
        <v>137</v>
      </c>
      <c r="W736" t="s">
        <v>166</v>
      </c>
      <c r="X736">
        <v>20</v>
      </c>
      <c r="Y736" t="s">
        <v>137</v>
      </c>
      <c r="Z736" t="s">
        <v>187</v>
      </c>
      <c r="AA736">
        <v>20</v>
      </c>
      <c r="AB736" t="s">
        <v>137</v>
      </c>
      <c r="AC736" t="s">
        <v>188</v>
      </c>
      <c r="AD736">
        <v>20</v>
      </c>
      <c r="AE736" t="s">
        <v>137</v>
      </c>
      <c r="AF736" t="s">
        <v>189</v>
      </c>
      <c r="AG736">
        <v>20</v>
      </c>
      <c r="AH736" t="s">
        <v>137</v>
      </c>
      <c r="AI736" t="s">
        <v>168</v>
      </c>
      <c r="AJ736">
        <v>115200</v>
      </c>
      <c r="AK736" t="s">
        <v>137</v>
      </c>
      <c r="AL736" t="s">
        <v>169</v>
      </c>
      <c r="AM736">
        <v>12000</v>
      </c>
      <c r="AN736" t="s">
        <v>137</v>
      </c>
    </row>
    <row r="737" spans="1:40">
      <c r="A737" s="26">
        <v>41507.634556469908</v>
      </c>
      <c r="B737" t="s">
        <v>128</v>
      </c>
      <c r="C737" t="s">
        <v>300</v>
      </c>
      <c r="D737" t="s">
        <v>796</v>
      </c>
      <c r="E737" t="s">
        <v>191</v>
      </c>
      <c r="F737" t="s">
        <v>192</v>
      </c>
      <c r="G737" t="s">
        <v>193</v>
      </c>
    </row>
    <row r="738" spans="1:40">
      <c r="A738" s="26">
        <v>41507.634556469908</v>
      </c>
      <c r="B738" t="s">
        <v>128</v>
      </c>
      <c r="C738" t="s">
        <v>300</v>
      </c>
      <c r="D738" t="s">
        <v>797</v>
      </c>
      <c r="E738" t="s">
        <v>191</v>
      </c>
      <c r="F738" t="s">
        <v>798</v>
      </c>
      <c r="G738" t="s">
        <v>799</v>
      </c>
      <c r="H738" t="s">
        <v>800</v>
      </c>
    </row>
    <row r="739" spans="1:40">
      <c r="A739" s="26">
        <v>41507.634556469908</v>
      </c>
      <c r="B739" t="s">
        <v>128</v>
      </c>
      <c r="C739" t="s">
        <v>412</v>
      </c>
      <c r="D739" t="s">
        <v>801</v>
      </c>
      <c r="E739" t="s">
        <v>131</v>
      </c>
      <c r="F739" t="s">
        <v>132</v>
      </c>
      <c r="G739" t="s">
        <v>133</v>
      </c>
      <c r="H739" t="s">
        <v>140</v>
      </c>
      <c r="I739">
        <v>49</v>
      </c>
      <c r="J739" t="s">
        <v>137</v>
      </c>
      <c r="K739" t="s">
        <v>141</v>
      </c>
      <c r="L739">
        <v>130</v>
      </c>
      <c r="M739" t="s">
        <v>137</v>
      </c>
      <c r="N739" t="s">
        <v>142</v>
      </c>
      <c r="O739">
        <v>180</v>
      </c>
      <c r="P739" t="s">
        <v>137</v>
      </c>
      <c r="Q739" t="s">
        <v>143</v>
      </c>
      <c r="R739">
        <v>140</v>
      </c>
      <c r="S739" t="s">
        <v>137</v>
      </c>
      <c r="T739" t="s">
        <v>144</v>
      </c>
      <c r="U739">
        <v>80</v>
      </c>
      <c r="V739" t="s">
        <v>137</v>
      </c>
      <c r="W739" t="s">
        <v>145</v>
      </c>
      <c r="X739">
        <v>101</v>
      </c>
      <c r="Y739" t="s">
        <v>137</v>
      </c>
      <c r="Z739" t="s">
        <v>146</v>
      </c>
      <c r="AA739">
        <v>190</v>
      </c>
      <c r="AB739" t="s">
        <v>137</v>
      </c>
      <c r="AC739" t="s">
        <v>147</v>
      </c>
      <c r="AD739">
        <v>20</v>
      </c>
      <c r="AE739" t="s">
        <v>137</v>
      </c>
    </row>
    <row r="740" spans="1:40">
      <c r="A740" s="26">
        <v>41507.634556469908</v>
      </c>
      <c r="B740" t="s">
        <v>128</v>
      </c>
      <c r="C740" t="s">
        <v>412</v>
      </c>
      <c r="D740" t="s">
        <v>802</v>
      </c>
    </row>
    <row r="741" spans="1:40">
      <c r="A741" s="26">
        <v>41507.634556469908</v>
      </c>
      <c r="B741" t="s">
        <v>128</v>
      </c>
      <c r="C741" t="s">
        <v>412</v>
      </c>
      <c r="D741" t="s">
        <v>803</v>
      </c>
      <c r="E741" t="s">
        <v>131</v>
      </c>
      <c r="F741" t="s">
        <v>132</v>
      </c>
      <c r="G741" t="s">
        <v>133</v>
      </c>
      <c r="H741" t="s">
        <v>150</v>
      </c>
      <c r="I741">
        <v>50</v>
      </c>
      <c r="J741" t="s">
        <v>137</v>
      </c>
      <c r="K741" t="s">
        <v>151</v>
      </c>
      <c r="L741">
        <v>50</v>
      </c>
      <c r="M741" t="s">
        <v>137</v>
      </c>
      <c r="N741" t="s">
        <v>152</v>
      </c>
      <c r="O741">
        <v>50</v>
      </c>
      <c r="P741" t="s">
        <v>137</v>
      </c>
    </row>
    <row r="742" spans="1:40">
      <c r="A742" s="26">
        <v>41507.634556469908</v>
      </c>
      <c r="B742" t="s">
        <v>128</v>
      </c>
      <c r="C742" t="s">
        <v>412</v>
      </c>
      <c r="D742" t="s">
        <v>804</v>
      </c>
      <c r="E742" t="s">
        <v>131</v>
      </c>
      <c r="F742" t="s">
        <v>132</v>
      </c>
      <c r="G742" t="s">
        <v>133</v>
      </c>
      <c r="H742" t="s">
        <v>154</v>
      </c>
      <c r="I742">
        <v>35</v>
      </c>
      <c r="J742" t="s">
        <v>137</v>
      </c>
      <c r="K742" t="s">
        <v>155</v>
      </c>
      <c r="L742">
        <v>5</v>
      </c>
      <c r="M742" t="s">
        <v>137</v>
      </c>
      <c r="N742" t="s">
        <v>156</v>
      </c>
      <c r="O742">
        <v>60</v>
      </c>
      <c r="P742" t="s">
        <v>137</v>
      </c>
    </row>
    <row r="743" spans="1:40">
      <c r="A743" s="26">
        <v>41507.634556469908</v>
      </c>
      <c r="B743" t="s">
        <v>128</v>
      </c>
      <c r="C743" t="s">
        <v>412</v>
      </c>
      <c r="D743" t="s">
        <v>805</v>
      </c>
      <c r="E743" t="s">
        <v>131</v>
      </c>
      <c r="F743" t="s">
        <v>132</v>
      </c>
      <c r="G743" t="s">
        <v>133</v>
      </c>
      <c r="H743" t="s">
        <v>158</v>
      </c>
      <c r="I743">
        <v>1</v>
      </c>
      <c r="J743" t="s">
        <v>137</v>
      </c>
    </row>
    <row r="744" spans="1:40">
      <c r="A744" s="26">
        <v>41507.634556469908</v>
      </c>
      <c r="B744" t="s">
        <v>128</v>
      </c>
      <c r="C744" t="s">
        <v>412</v>
      </c>
      <c r="D744" t="s">
        <v>806</v>
      </c>
      <c r="E744" t="s">
        <v>131</v>
      </c>
      <c r="F744" t="s">
        <v>132</v>
      </c>
      <c r="G744" t="s">
        <v>133</v>
      </c>
      <c r="H744" t="s">
        <v>160</v>
      </c>
      <c r="I744">
        <v>30</v>
      </c>
      <c r="J744" t="s">
        <v>137</v>
      </c>
      <c r="K744" t="s">
        <v>161</v>
      </c>
      <c r="L744">
        <v>30</v>
      </c>
      <c r="M744" t="s">
        <v>137</v>
      </c>
      <c r="N744" t="s">
        <v>162</v>
      </c>
      <c r="O744">
        <v>30</v>
      </c>
      <c r="P744" t="s">
        <v>137</v>
      </c>
      <c r="Q744" t="s">
        <v>163</v>
      </c>
      <c r="R744">
        <v>10</v>
      </c>
      <c r="S744" t="s">
        <v>137</v>
      </c>
      <c r="T744" t="s">
        <v>164</v>
      </c>
      <c r="U744">
        <v>20</v>
      </c>
      <c r="V744" t="s">
        <v>137</v>
      </c>
      <c r="W744" t="s">
        <v>165</v>
      </c>
      <c r="X744">
        <v>20</v>
      </c>
      <c r="Y744" t="s">
        <v>137</v>
      </c>
      <c r="Z744" t="s">
        <v>166</v>
      </c>
      <c r="AA744">
        <v>20</v>
      </c>
      <c r="AB744" t="s">
        <v>137</v>
      </c>
      <c r="AC744" t="s">
        <v>167</v>
      </c>
      <c r="AD744">
        <v>20</v>
      </c>
      <c r="AE744" t="s">
        <v>137</v>
      </c>
      <c r="AF744" t="s">
        <v>168</v>
      </c>
      <c r="AG744">
        <v>115200</v>
      </c>
      <c r="AH744" t="s">
        <v>137</v>
      </c>
      <c r="AI744" t="s">
        <v>169</v>
      </c>
      <c r="AJ744">
        <v>12000</v>
      </c>
      <c r="AK744" t="s">
        <v>137</v>
      </c>
      <c r="AL744" t="s">
        <v>170</v>
      </c>
      <c r="AM744">
        <v>30000</v>
      </c>
      <c r="AN744" t="s">
        <v>137</v>
      </c>
    </row>
    <row r="745" spans="1:40">
      <c r="A745" s="26">
        <v>41507.634556469908</v>
      </c>
      <c r="B745" t="s">
        <v>128</v>
      </c>
      <c r="C745" t="s">
        <v>412</v>
      </c>
      <c r="D745" t="s">
        <v>807</v>
      </c>
      <c r="E745" t="s">
        <v>131</v>
      </c>
      <c r="F745" t="s">
        <v>132</v>
      </c>
      <c r="G745" t="s">
        <v>133</v>
      </c>
      <c r="H745" t="s">
        <v>172</v>
      </c>
      <c r="I745">
        <v>60</v>
      </c>
      <c r="J745" t="s">
        <v>137</v>
      </c>
      <c r="K745" t="s">
        <v>173</v>
      </c>
      <c r="L745">
        <v>40</v>
      </c>
      <c r="M745" t="s">
        <v>137</v>
      </c>
      <c r="N745" t="s">
        <v>174</v>
      </c>
      <c r="O745">
        <v>50</v>
      </c>
      <c r="P745" t="s">
        <v>137</v>
      </c>
      <c r="Q745" t="s">
        <v>175</v>
      </c>
      <c r="R745">
        <v>40</v>
      </c>
      <c r="S745" t="s">
        <v>137</v>
      </c>
      <c r="T745" t="s">
        <v>176</v>
      </c>
      <c r="U745">
        <v>60</v>
      </c>
      <c r="V745" t="s">
        <v>137</v>
      </c>
      <c r="W745" t="s">
        <v>177</v>
      </c>
      <c r="X745">
        <v>50</v>
      </c>
      <c r="Y745" t="s">
        <v>137</v>
      </c>
      <c r="Z745" t="s">
        <v>178</v>
      </c>
      <c r="AA745">
        <v>50</v>
      </c>
      <c r="AB745" t="s">
        <v>137</v>
      </c>
      <c r="AC745" t="s">
        <v>179</v>
      </c>
      <c r="AD745">
        <v>35</v>
      </c>
      <c r="AE745" t="s">
        <v>137</v>
      </c>
      <c r="AF745" t="s">
        <v>180</v>
      </c>
      <c r="AG745">
        <v>8</v>
      </c>
      <c r="AH745" t="s">
        <v>137</v>
      </c>
      <c r="AI745" t="s">
        <v>181</v>
      </c>
      <c r="AJ745">
        <v>90</v>
      </c>
      <c r="AK745" t="s">
        <v>137</v>
      </c>
      <c r="AL745" t="s">
        <v>182</v>
      </c>
      <c r="AM745">
        <v>1</v>
      </c>
      <c r="AN745" t="s">
        <v>137</v>
      </c>
    </row>
    <row r="746" spans="1:40">
      <c r="A746" s="26">
        <v>41507.634556469908</v>
      </c>
      <c r="B746" t="s">
        <v>128</v>
      </c>
      <c r="C746" t="s">
        <v>412</v>
      </c>
      <c r="D746" t="s">
        <v>808</v>
      </c>
      <c r="E746" t="s">
        <v>131</v>
      </c>
      <c r="F746" t="s">
        <v>132</v>
      </c>
      <c r="G746" t="s">
        <v>133</v>
      </c>
      <c r="H746" t="s">
        <v>184</v>
      </c>
      <c r="I746">
        <v>33</v>
      </c>
      <c r="J746" t="s">
        <v>137</v>
      </c>
      <c r="K746" t="s">
        <v>185</v>
      </c>
      <c r="L746">
        <v>33</v>
      </c>
      <c r="M746" t="s">
        <v>137</v>
      </c>
      <c r="N746" t="s">
        <v>186</v>
      </c>
      <c r="O746">
        <v>34</v>
      </c>
      <c r="P746" t="s">
        <v>137</v>
      </c>
      <c r="Q746" t="s">
        <v>164</v>
      </c>
      <c r="R746">
        <v>20</v>
      </c>
      <c r="S746" t="s">
        <v>137</v>
      </c>
      <c r="T746" t="s">
        <v>165</v>
      </c>
      <c r="U746">
        <v>20</v>
      </c>
      <c r="V746" t="s">
        <v>137</v>
      </c>
      <c r="W746" t="s">
        <v>166</v>
      </c>
      <c r="X746">
        <v>20</v>
      </c>
      <c r="Y746" t="s">
        <v>137</v>
      </c>
      <c r="Z746" t="s">
        <v>187</v>
      </c>
      <c r="AA746">
        <v>20</v>
      </c>
      <c r="AB746" t="s">
        <v>137</v>
      </c>
      <c r="AC746" t="s">
        <v>188</v>
      </c>
      <c r="AD746">
        <v>20</v>
      </c>
      <c r="AE746" t="s">
        <v>137</v>
      </c>
      <c r="AF746" t="s">
        <v>189</v>
      </c>
      <c r="AG746">
        <v>20</v>
      </c>
      <c r="AH746" t="s">
        <v>137</v>
      </c>
      <c r="AI746" t="s">
        <v>168</v>
      </c>
      <c r="AJ746">
        <v>115200</v>
      </c>
      <c r="AK746" t="s">
        <v>137</v>
      </c>
      <c r="AL746" t="s">
        <v>169</v>
      </c>
      <c r="AM746">
        <v>12000</v>
      </c>
      <c r="AN746" t="s">
        <v>137</v>
      </c>
    </row>
    <row r="747" spans="1:40">
      <c r="A747" s="26">
        <v>41507.634556469908</v>
      </c>
      <c r="B747" t="s">
        <v>128</v>
      </c>
      <c r="C747" t="s">
        <v>412</v>
      </c>
      <c r="D747" t="s">
        <v>809</v>
      </c>
      <c r="E747" t="s">
        <v>191</v>
      </c>
      <c r="F747" t="s">
        <v>192</v>
      </c>
      <c r="G747" t="s">
        <v>193</v>
      </c>
    </row>
    <row r="748" spans="1:40">
      <c r="A748" s="26">
        <v>41507.634556469908</v>
      </c>
      <c r="B748" t="s">
        <v>128</v>
      </c>
      <c r="C748" t="s">
        <v>412</v>
      </c>
      <c r="D748" t="s">
        <v>810</v>
      </c>
      <c r="E748" t="s">
        <v>191</v>
      </c>
      <c r="F748" t="s">
        <v>811</v>
      </c>
      <c r="G748" t="s">
        <v>812</v>
      </c>
      <c r="H748" t="s">
        <v>813</v>
      </c>
    </row>
    <row r="749" spans="1:40">
      <c r="A749" s="26">
        <v>41507.634556469908</v>
      </c>
      <c r="B749" t="s">
        <v>128</v>
      </c>
      <c r="C749" t="s">
        <v>474</v>
      </c>
      <c r="D749" t="s">
        <v>814</v>
      </c>
    </row>
    <row r="750" spans="1:40">
      <c r="A750" s="26">
        <v>41507.634556469908</v>
      </c>
      <c r="B750" t="s">
        <v>128</v>
      </c>
      <c r="C750" t="s">
        <v>474</v>
      </c>
      <c r="D750" t="s">
        <v>815</v>
      </c>
      <c r="E750" t="s">
        <v>131</v>
      </c>
      <c r="F750" t="s">
        <v>132</v>
      </c>
      <c r="G750" t="s">
        <v>133</v>
      </c>
      <c r="H750" t="s">
        <v>134</v>
      </c>
      <c r="I750">
        <v>240000</v>
      </c>
      <c r="J750" t="s">
        <v>135</v>
      </c>
      <c r="K750">
        <v>240000</v>
      </c>
      <c r="L750" t="s">
        <v>136</v>
      </c>
      <c r="M750">
        <v>500</v>
      </c>
      <c r="N750" t="s">
        <v>137</v>
      </c>
      <c r="O750" t="s">
        <v>138</v>
      </c>
      <c r="P750">
        <v>300</v>
      </c>
      <c r="Q750" t="s">
        <v>137</v>
      </c>
    </row>
    <row r="751" spans="1:40">
      <c r="A751" s="26">
        <v>41507.634556469908</v>
      </c>
      <c r="B751" t="s">
        <v>128</v>
      </c>
      <c r="C751" t="s">
        <v>474</v>
      </c>
      <c r="D751" t="s">
        <v>816</v>
      </c>
      <c r="E751" t="s">
        <v>131</v>
      </c>
      <c r="F751" t="s">
        <v>132</v>
      </c>
      <c r="G751" t="s">
        <v>133</v>
      </c>
      <c r="H751" t="s">
        <v>140</v>
      </c>
      <c r="I751">
        <v>49</v>
      </c>
      <c r="J751" t="s">
        <v>137</v>
      </c>
      <c r="K751" t="s">
        <v>141</v>
      </c>
      <c r="L751">
        <v>130</v>
      </c>
      <c r="M751" t="s">
        <v>137</v>
      </c>
      <c r="N751" t="s">
        <v>142</v>
      </c>
      <c r="O751">
        <v>180</v>
      </c>
      <c r="P751" t="s">
        <v>137</v>
      </c>
      <c r="Q751" t="s">
        <v>143</v>
      </c>
      <c r="R751">
        <v>140</v>
      </c>
      <c r="S751" t="s">
        <v>137</v>
      </c>
      <c r="T751" t="s">
        <v>144</v>
      </c>
      <c r="U751">
        <v>80</v>
      </c>
      <c r="V751" t="s">
        <v>137</v>
      </c>
      <c r="W751" t="s">
        <v>145</v>
      </c>
      <c r="X751">
        <v>101</v>
      </c>
      <c r="Y751" t="s">
        <v>137</v>
      </c>
      <c r="Z751" t="s">
        <v>146</v>
      </c>
      <c r="AA751">
        <v>190</v>
      </c>
      <c r="AB751" t="s">
        <v>137</v>
      </c>
      <c r="AC751" t="s">
        <v>147</v>
      </c>
      <c r="AD751">
        <v>20</v>
      </c>
      <c r="AE751" t="s">
        <v>137</v>
      </c>
    </row>
    <row r="752" spans="1:40">
      <c r="A752" s="26">
        <v>41507.634556469908</v>
      </c>
      <c r="B752" t="s">
        <v>128</v>
      </c>
      <c r="C752" t="s">
        <v>474</v>
      </c>
      <c r="D752" t="s">
        <v>817</v>
      </c>
    </row>
    <row r="753" spans="1:40">
      <c r="A753" s="26">
        <v>41507.634556469908</v>
      </c>
      <c r="B753" t="s">
        <v>128</v>
      </c>
      <c r="C753" t="s">
        <v>474</v>
      </c>
      <c r="D753" t="s">
        <v>818</v>
      </c>
      <c r="E753" t="s">
        <v>131</v>
      </c>
      <c r="F753" t="s">
        <v>132</v>
      </c>
      <c r="G753" t="s">
        <v>133</v>
      </c>
      <c r="H753" t="s">
        <v>150</v>
      </c>
      <c r="I753">
        <v>50</v>
      </c>
      <c r="J753" t="s">
        <v>137</v>
      </c>
      <c r="K753" t="s">
        <v>151</v>
      </c>
      <c r="L753">
        <v>50</v>
      </c>
      <c r="M753" t="s">
        <v>137</v>
      </c>
      <c r="N753" t="s">
        <v>152</v>
      </c>
      <c r="O753">
        <v>50</v>
      </c>
      <c r="P753" t="s">
        <v>137</v>
      </c>
    </row>
    <row r="754" spans="1:40">
      <c r="A754" s="26">
        <v>41507.634556469908</v>
      </c>
      <c r="B754" t="s">
        <v>128</v>
      </c>
      <c r="C754" t="s">
        <v>474</v>
      </c>
      <c r="D754" t="s">
        <v>819</v>
      </c>
      <c r="E754" t="s">
        <v>131</v>
      </c>
      <c r="F754" t="s">
        <v>132</v>
      </c>
      <c r="G754" t="s">
        <v>133</v>
      </c>
      <c r="H754" t="s">
        <v>154</v>
      </c>
      <c r="I754">
        <v>35</v>
      </c>
      <c r="J754" t="s">
        <v>137</v>
      </c>
      <c r="K754" t="s">
        <v>155</v>
      </c>
      <c r="L754">
        <v>5</v>
      </c>
      <c r="M754" t="s">
        <v>137</v>
      </c>
      <c r="N754" t="s">
        <v>156</v>
      </c>
      <c r="O754">
        <v>60</v>
      </c>
      <c r="P754" t="s">
        <v>137</v>
      </c>
    </row>
    <row r="755" spans="1:40">
      <c r="A755" s="26">
        <v>41507.634556469908</v>
      </c>
      <c r="B755" t="s">
        <v>128</v>
      </c>
      <c r="C755" t="s">
        <v>474</v>
      </c>
      <c r="D755" t="s">
        <v>820</v>
      </c>
      <c r="E755" t="s">
        <v>131</v>
      </c>
      <c r="F755" t="s">
        <v>132</v>
      </c>
      <c r="G755" t="s">
        <v>133</v>
      </c>
      <c r="H755" t="s">
        <v>158</v>
      </c>
      <c r="I755">
        <v>1</v>
      </c>
      <c r="J755" t="s">
        <v>137</v>
      </c>
    </row>
    <row r="756" spans="1:40">
      <c r="A756" s="26">
        <v>41507.634556469908</v>
      </c>
      <c r="B756" t="s">
        <v>128</v>
      </c>
      <c r="C756" t="s">
        <v>474</v>
      </c>
      <c r="D756" t="s">
        <v>821</v>
      </c>
      <c r="E756" t="s">
        <v>131</v>
      </c>
      <c r="F756" t="s">
        <v>132</v>
      </c>
      <c r="G756" t="s">
        <v>133</v>
      </c>
      <c r="H756" t="s">
        <v>160</v>
      </c>
      <c r="I756">
        <v>30</v>
      </c>
      <c r="J756" t="s">
        <v>137</v>
      </c>
      <c r="K756" t="s">
        <v>161</v>
      </c>
      <c r="L756">
        <v>30</v>
      </c>
      <c r="M756" t="s">
        <v>137</v>
      </c>
      <c r="N756" t="s">
        <v>162</v>
      </c>
      <c r="O756">
        <v>30</v>
      </c>
      <c r="P756" t="s">
        <v>137</v>
      </c>
      <c r="Q756" t="s">
        <v>163</v>
      </c>
      <c r="R756">
        <v>10</v>
      </c>
      <c r="S756" t="s">
        <v>137</v>
      </c>
      <c r="T756" t="s">
        <v>164</v>
      </c>
      <c r="U756">
        <v>20</v>
      </c>
      <c r="V756" t="s">
        <v>137</v>
      </c>
      <c r="W756" t="s">
        <v>165</v>
      </c>
      <c r="X756">
        <v>20</v>
      </c>
      <c r="Y756" t="s">
        <v>137</v>
      </c>
      <c r="Z756" t="s">
        <v>166</v>
      </c>
      <c r="AA756">
        <v>20</v>
      </c>
      <c r="AB756" t="s">
        <v>137</v>
      </c>
      <c r="AC756" t="s">
        <v>167</v>
      </c>
      <c r="AD756">
        <v>20</v>
      </c>
      <c r="AE756" t="s">
        <v>137</v>
      </c>
      <c r="AF756" t="s">
        <v>168</v>
      </c>
      <c r="AG756">
        <v>115200</v>
      </c>
      <c r="AH756" t="s">
        <v>137</v>
      </c>
      <c r="AI756" t="s">
        <v>169</v>
      </c>
      <c r="AJ756">
        <v>12000</v>
      </c>
      <c r="AK756" t="s">
        <v>137</v>
      </c>
      <c r="AL756" t="s">
        <v>170</v>
      </c>
      <c r="AM756">
        <v>30000</v>
      </c>
      <c r="AN756" t="s">
        <v>137</v>
      </c>
    </row>
    <row r="757" spans="1:40">
      <c r="A757" s="26">
        <v>41507.634556469908</v>
      </c>
      <c r="B757" t="s">
        <v>128</v>
      </c>
      <c r="C757" t="s">
        <v>474</v>
      </c>
      <c r="D757" t="s">
        <v>822</v>
      </c>
      <c r="E757" t="s">
        <v>131</v>
      </c>
      <c r="F757" t="s">
        <v>132</v>
      </c>
      <c r="G757" t="s">
        <v>133</v>
      </c>
      <c r="H757" t="s">
        <v>172</v>
      </c>
      <c r="I757">
        <v>60</v>
      </c>
      <c r="J757" t="s">
        <v>137</v>
      </c>
      <c r="K757" t="s">
        <v>173</v>
      </c>
      <c r="L757">
        <v>40</v>
      </c>
      <c r="M757" t="s">
        <v>137</v>
      </c>
      <c r="N757" t="s">
        <v>174</v>
      </c>
      <c r="O757">
        <v>50</v>
      </c>
      <c r="P757" t="s">
        <v>137</v>
      </c>
      <c r="Q757" t="s">
        <v>175</v>
      </c>
      <c r="R757">
        <v>40</v>
      </c>
      <c r="S757" t="s">
        <v>137</v>
      </c>
      <c r="T757" t="s">
        <v>176</v>
      </c>
      <c r="U757">
        <v>60</v>
      </c>
      <c r="V757" t="s">
        <v>137</v>
      </c>
      <c r="W757" t="s">
        <v>177</v>
      </c>
      <c r="X757">
        <v>50</v>
      </c>
      <c r="Y757" t="s">
        <v>137</v>
      </c>
      <c r="Z757" t="s">
        <v>178</v>
      </c>
      <c r="AA757">
        <v>50</v>
      </c>
      <c r="AB757" t="s">
        <v>137</v>
      </c>
      <c r="AC757" t="s">
        <v>179</v>
      </c>
      <c r="AD757">
        <v>35</v>
      </c>
      <c r="AE757" t="s">
        <v>137</v>
      </c>
      <c r="AF757" t="s">
        <v>180</v>
      </c>
      <c r="AG757">
        <v>8</v>
      </c>
      <c r="AH757" t="s">
        <v>137</v>
      </c>
      <c r="AI757" t="s">
        <v>181</v>
      </c>
      <c r="AJ757">
        <v>90</v>
      </c>
      <c r="AK757" t="s">
        <v>137</v>
      </c>
      <c r="AL757" t="s">
        <v>182</v>
      </c>
      <c r="AM757">
        <v>1</v>
      </c>
      <c r="AN757" t="s">
        <v>137</v>
      </c>
    </row>
    <row r="758" spans="1:40">
      <c r="A758" s="26">
        <v>41507.634556469908</v>
      </c>
      <c r="B758" t="s">
        <v>128</v>
      </c>
      <c r="C758" t="s">
        <v>474</v>
      </c>
      <c r="D758" t="s">
        <v>823</v>
      </c>
      <c r="E758" t="s">
        <v>131</v>
      </c>
      <c r="F758" t="s">
        <v>132</v>
      </c>
      <c r="G758" t="s">
        <v>133</v>
      </c>
      <c r="H758" t="s">
        <v>184</v>
      </c>
      <c r="I758">
        <v>33</v>
      </c>
      <c r="J758" t="s">
        <v>137</v>
      </c>
      <c r="K758" t="s">
        <v>185</v>
      </c>
      <c r="L758">
        <v>33</v>
      </c>
      <c r="M758" t="s">
        <v>137</v>
      </c>
      <c r="N758" t="s">
        <v>186</v>
      </c>
      <c r="O758">
        <v>34</v>
      </c>
      <c r="P758" t="s">
        <v>137</v>
      </c>
      <c r="Q758" t="s">
        <v>164</v>
      </c>
      <c r="R758">
        <v>20</v>
      </c>
      <c r="S758" t="s">
        <v>137</v>
      </c>
      <c r="T758" t="s">
        <v>165</v>
      </c>
      <c r="U758">
        <v>20</v>
      </c>
      <c r="V758" t="s">
        <v>137</v>
      </c>
      <c r="W758" t="s">
        <v>166</v>
      </c>
      <c r="X758">
        <v>20</v>
      </c>
      <c r="Y758" t="s">
        <v>137</v>
      </c>
      <c r="Z758" t="s">
        <v>187</v>
      </c>
      <c r="AA758">
        <v>20</v>
      </c>
      <c r="AB758" t="s">
        <v>137</v>
      </c>
      <c r="AC758" t="s">
        <v>188</v>
      </c>
      <c r="AD758">
        <v>20</v>
      </c>
      <c r="AE758" t="s">
        <v>137</v>
      </c>
      <c r="AF758" t="s">
        <v>189</v>
      </c>
      <c r="AG758">
        <v>20</v>
      </c>
      <c r="AH758" t="s">
        <v>137</v>
      </c>
      <c r="AI758" t="s">
        <v>168</v>
      </c>
      <c r="AJ758">
        <v>115200</v>
      </c>
      <c r="AK758" t="s">
        <v>137</v>
      </c>
      <c r="AL758" t="s">
        <v>169</v>
      </c>
      <c r="AM758">
        <v>12000</v>
      </c>
      <c r="AN758" t="s">
        <v>137</v>
      </c>
    </row>
    <row r="759" spans="1:40">
      <c r="A759" s="26">
        <v>41507.634556469908</v>
      </c>
      <c r="B759" t="s">
        <v>128</v>
      </c>
      <c r="C759" t="s">
        <v>474</v>
      </c>
      <c r="D759" t="s">
        <v>824</v>
      </c>
      <c r="E759" t="s">
        <v>191</v>
      </c>
      <c r="F759" t="s">
        <v>192</v>
      </c>
      <c r="G759" t="s">
        <v>193</v>
      </c>
    </row>
    <row r="760" spans="1:40">
      <c r="A760" s="26">
        <v>41507.634556469908</v>
      </c>
      <c r="B760" t="s">
        <v>128</v>
      </c>
      <c r="C760" t="s">
        <v>474</v>
      </c>
      <c r="D760" t="s">
        <v>825</v>
      </c>
      <c r="E760" t="s">
        <v>191</v>
      </c>
      <c r="F760" t="s">
        <v>826</v>
      </c>
      <c r="G760" t="s">
        <v>827</v>
      </c>
      <c r="H760" t="s">
        <v>828</v>
      </c>
    </row>
    <row r="761" spans="1:40">
      <c r="A761" s="26">
        <v>41507.634556469908</v>
      </c>
      <c r="B761" t="s">
        <v>128</v>
      </c>
      <c r="C761" t="s">
        <v>663</v>
      </c>
      <c r="D761" t="s">
        <v>829</v>
      </c>
    </row>
    <row r="762" spans="1:40">
      <c r="A762" s="26">
        <v>41507.634556469908</v>
      </c>
      <c r="B762" t="s">
        <v>128</v>
      </c>
      <c r="C762" t="s">
        <v>663</v>
      </c>
      <c r="D762" t="s">
        <v>830</v>
      </c>
      <c r="E762" t="s">
        <v>131</v>
      </c>
      <c r="F762" t="s">
        <v>132</v>
      </c>
      <c r="G762" t="s">
        <v>133</v>
      </c>
      <c r="H762" t="s">
        <v>134</v>
      </c>
      <c r="I762">
        <v>240000</v>
      </c>
      <c r="J762" t="s">
        <v>135</v>
      </c>
      <c r="K762">
        <v>240000</v>
      </c>
      <c r="L762" t="s">
        <v>136</v>
      </c>
      <c r="M762">
        <v>500</v>
      </c>
      <c r="N762" t="s">
        <v>137</v>
      </c>
      <c r="O762" t="s">
        <v>138</v>
      </c>
      <c r="P762">
        <v>300</v>
      </c>
      <c r="Q762" t="s">
        <v>137</v>
      </c>
    </row>
    <row r="763" spans="1:40">
      <c r="A763" s="26">
        <v>41507.634556469908</v>
      </c>
      <c r="B763" t="s">
        <v>128</v>
      </c>
      <c r="C763" t="s">
        <v>663</v>
      </c>
      <c r="D763" t="s">
        <v>831</v>
      </c>
      <c r="E763" t="s">
        <v>131</v>
      </c>
      <c r="F763" t="s">
        <v>132</v>
      </c>
      <c r="G763" t="s">
        <v>133</v>
      </c>
      <c r="H763" t="s">
        <v>140</v>
      </c>
      <c r="I763">
        <v>49</v>
      </c>
      <c r="J763" t="s">
        <v>137</v>
      </c>
      <c r="K763" t="s">
        <v>141</v>
      </c>
      <c r="L763">
        <v>130</v>
      </c>
      <c r="M763" t="s">
        <v>137</v>
      </c>
      <c r="N763" t="s">
        <v>142</v>
      </c>
      <c r="O763">
        <v>180</v>
      </c>
      <c r="P763" t="s">
        <v>137</v>
      </c>
      <c r="Q763" t="s">
        <v>143</v>
      </c>
      <c r="R763">
        <v>140</v>
      </c>
      <c r="S763" t="s">
        <v>137</v>
      </c>
      <c r="T763" t="s">
        <v>144</v>
      </c>
      <c r="U763">
        <v>80</v>
      </c>
      <c r="V763" t="s">
        <v>137</v>
      </c>
      <c r="W763" t="s">
        <v>145</v>
      </c>
      <c r="X763">
        <v>101</v>
      </c>
      <c r="Y763" t="s">
        <v>137</v>
      </c>
      <c r="Z763" t="s">
        <v>146</v>
      </c>
      <c r="AA763">
        <v>190</v>
      </c>
      <c r="AB763" t="s">
        <v>137</v>
      </c>
      <c r="AC763" t="s">
        <v>147</v>
      </c>
      <c r="AD763">
        <v>20</v>
      </c>
      <c r="AE763" t="s">
        <v>137</v>
      </c>
    </row>
    <row r="764" spans="1:40">
      <c r="A764" s="26">
        <v>41507.634556469908</v>
      </c>
      <c r="B764" t="s">
        <v>128</v>
      </c>
      <c r="C764" t="s">
        <v>663</v>
      </c>
      <c r="D764" t="s">
        <v>832</v>
      </c>
    </row>
    <row r="765" spans="1:40">
      <c r="A765" s="26">
        <v>41507.634556469908</v>
      </c>
      <c r="B765" t="s">
        <v>128</v>
      </c>
      <c r="C765" t="s">
        <v>663</v>
      </c>
      <c r="D765" t="s">
        <v>833</v>
      </c>
      <c r="E765" t="s">
        <v>131</v>
      </c>
      <c r="F765" t="s">
        <v>132</v>
      </c>
      <c r="G765" t="s">
        <v>133</v>
      </c>
      <c r="H765" t="s">
        <v>150</v>
      </c>
      <c r="I765">
        <v>50</v>
      </c>
      <c r="J765" t="s">
        <v>137</v>
      </c>
      <c r="K765" t="s">
        <v>151</v>
      </c>
      <c r="L765">
        <v>50</v>
      </c>
      <c r="M765" t="s">
        <v>137</v>
      </c>
      <c r="N765" t="s">
        <v>152</v>
      </c>
      <c r="O765">
        <v>50</v>
      </c>
      <c r="P765" t="s">
        <v>137</v>
      </c>
    </row>
    <row r="766" spans="1:40">
      <c r="A766" s="26">
        <v>41507.634556469908</v>
      </c>
      <c r="B766" t="s">
        <v>128</v>
      </c>
      <c r="C766" t="s">
        <v>663</v>
      </c>
      <c r="D766" t="s">
        <v>834</v>
      </c>
      <c r="E766" t="s">
        <v>131</v>
      </c>
      <c r="F766" t="s">
        <v>132</v>
      </c>
      <c r="G766" t="s">
        <v>133</v>
      </c>
      <c r="H766" t="s">
        <v>154</v>
      </c>
      <c r="I766">
        <v>35</v>
      </c>
      <c r="J766" t="s">
        <v>137</v>
      </c>
      <c r="K766" t="s">
        <v>155</v>
      </c>
      <c r="L766">
        <v>5</v>
      </c>
      <c r="M766" t="s">
        <v>137</v>
      </c>
      <c r="N766" t="s">
        <v>156</v>
      </c>
      <c r="O766">
        <v>60</v>
      </c>
      <c r="P766" t="s">
        <v>137</v>
      </c>
    </row>
    <row r="767" spans="1:40">
      <c r="A767" s="26">
        <v>41507.634556469908</v>
      </c>
      <c r="B767" t="s">
        <v>128</v>
      </c>
      <c r="C767" t="s">
        <v>663</v>
      </c>
      <c r="D767" t="s">
        <v>835</v>
      </c>
      <c r="E767" t="s">
        <v>131</v>
      </c>
      <c r="F767" t="s">
        <v>132</v>
      </c>
      <c r="G767" t="s">
        <v>133</v>
      </c>
      <c r="H767" t="s">
        <v>158</v>
      </c>
      <c r="I767">
        <v>1</v>
      </c>
      <c r="J767" t="s">
        <v>137</v>
      </c>
    </row>
    <row r="768" spans="1:40">
      <c r="A768" s="26">
        <v>41507.634556469908</v>
      </c>
      <c r="B768" t="s">
        <v>128</v>
      </c>
      <c r="C768" t="s">
        <v>663</v>
      </c>
      <c r="D768" t="s">
        <v>836</v>
      </c>
      <c r="E768" t="s">
        <v>131</v>
      </c>
      <c r="F768" t="s">
        <v>132</v>
      </c>
      <c r="G768" t="s">
        <v>133</v>
      </c>
      <c r="H768" t="s">
        <v>160</v>
      </c>
      <c r="I768">
        <v>30</v>
      </c>
      <c r="J768" t="s">
        <v>137</v>
      </c>
      <c r="K768" t="s">
        <v>161</v>
      </c>
      <c r="L768">
        <v>30</v>
      </c>
      <c r="M768" t="s">
        <v>137</v>
      </c>
      <c r="N768" t="s">
        <v>162</v>
      </c>
      <c r="O768">
        <v>30</v>
      </c>
      <c r="P768" t="s">
        <v>137</v>
      </c>
      <c r="Q768" t="s">
        <v>163</v>
      </c>
      <c r="R768">
        <v>10</v>
      </c>
      <c r="S768" t="s">
        <v>137</v>
      </c>
      <c r="T768" t="s">
        <v>164</v>
      </c>
      <c r="U768">
        <v>20</v>
      </c>
      <c r="V768" t="s">
        <v>137</v>
      </c>
      <c r="W768" t="s">
        <v>165</v>
      </c>
      <c r="X768">
        <v>20</v>
      </c>
      <c r="Y768" t="s">
        <v>137</v>
      </c>
      <c r="Z768" t="s">
        <v>166</v>
      </c>
      <c r="AA768">
        <v>20</v>
      </c>
      <c r="AB768" t="s">
        <v>137</v>
      </c>
      <c r="AC768" t="s">
        <v>167</v>
      </c>
      <c r="AD768">
        <v>20</v>
      </c>
      <c r="AE768" t="s">
        <v>137</v>
      </c>
      <c r="AF768" t="s">
        <v>168</v>
      </c>
      <c r="AG768">
        <v>115200</v>
      </c>
      <c r="AH768" t="s">
        <v>137</v>
      </c>
      <c r="AI768" t="s">
        <v>169</v>
      </c>
      <c r="AJ768">
        <v>12000</v>
      </c>
      <c r="AK768" t="s">
        <v>137</v>
      </c>
      <c r="AL768" t="s">
        <v>170</v>
      </c>
      <c r="AM768">
        <v>30000</v>
      </c>
      <c r="AN768" t="s">
        <v>137</v>
      </c>
    </row>
    <row r="769" spans="1:40">
      <c r="A769" s="26">
        <v>41507.634556469908</v>
      </c>
      <c r="B769" t="s">
        <v>128</v>
      </c>
      <c r="C769" t="s">
        <v>663</v>
      </c>
      <c r="D769" t="s">
        <v>837</v>
      </c>
      <c r="E769" t="s">
        <v>131</v>
      </c>
      <c r="F769" t="s">
        <v>132</v>
      </c>
      <c r="G769" t="s">
        <v>133</v>
      </c>
      <c r="H769" t="s">
        <v>172</v>
      </c>
      <c r="I769">
        <v>60</v>
      </c>
      <c r="J769" t="s">
        <v>137</v>
      </c>
      <c r="K769" t="s">
        <v>173</v>
      </c>
      <c r="L769">
        <v>40</v>
      </c>
      <c r="M769" t="s">
        <v>137</v>
      </c>
      <c r="N769" t="s">
        <v>174</v>
      </c>
      <c r="O769">
        <v>50</v>
      </c>
      <c r="P769" t="s">
        <v>137</v>
      </c>
      <c r="Q769" t="s">
        <v>175</v>
      </c>
      <c r="R769">
        <v>40</v>
      </c>
      <c r="S769" t="s">
        <v>137</v>
      </c>
      <c r="T769" t="s">
        <v>176</v>
      </c>
      <c r="U769">
        <v>60</v>
      </c>
      <c r="V769" t="s">
        <v>137</v>
      </c>
      <c r="W769" t="s">
        <v>177</v>
      </c>
      <c r="X769">
        <v>50</v>
      </c>
      <c r="Y769" t="s">
        <v>137</v>
      </c>
      <c r="Z769" t="s">
        <v>178</v>
      </c>
      <c r="AA769">
        <v>50</v>
      </c>
      <c r="AB769" t="s">
        <v>137</v>
      </c>
      <c r="AC769" t="s">
        <v>179</v>
      </c>
      <c r="AD769">
        <v>35</v>
      </c>
      <c r="AE769" t="s">
        <v>137</v>
      </c>
      <c r="AF769" t="s">
        <v>180</v>
      </c>
      <c r="AG769">
        <v>8</v>
      </c>
      <c r="AH769" t="s">
        <v>137</v>
      </c>
      <c r="AI769" t="s">
        <v>181</v>
      </c>
      <c r="AJ769">
        <v>90</v>
      </c>
      <c r="AK769" t="s">
        <v>137</v>
      </c>
      <c r="AL769" t="s">
        <v>182</v>
      </c>
      <c r="AM769">
        <v>1</v>
      </c>
      <c r="AN769" t="s">
        <v>137</v>
      </c>
    </row>
    <row r="770" spans="1:40">
      <c r="A770" s="26">
        <v>41507.634556469908</v>
      </c>
      <c r="B770" t="s">
        <v>128</v>
      </c>
      <c r="C770" t="s">
        <v>663</v>
      </c>
      <c r="D770" t="s">
        <v>838</v>
      </c>
      <c r="E770" t="s">
        <v>131</v>
      </c>
      <c r="F770" t="s">
        <v>132</v>
      </c>
      <c r="G770" t="s">
        <v>133</v>
      </c>
      <c r="H770" t="s">
        <v>184</v>
      </c>
      <c r="I770">
        <v>33</v>
      </c>
      <c r="J770" t="s">
        <v>137</v>
      </c>
      <c r="K770" t="s">
        <v>185</v>
      </c>
      <c r="L770">
        <v>33</v>
      </c>
      <c r="M770" t="s">
        <v>137</v>
      </c>
      <c r="N770" t="s">
        <v>186</v>
      </c>
      <c r="O770">
        <v>34</v>
      </c>
      <c r="P770" t="s">
        <v>137</v>
      </c>
      <c r="Q770" t="s">
        <v>164</v>
      </c>
      <c r="R770">
        <v>20</v>
      </c>
      <c r="S770" t="s">
        <v>137</v>
      </c>
      <c r="T770" t="s">
        <v>165</v>
      </c>
      <c r="U770">
        <v>20</v>
      </c>
      <c r="V770" t="s">
        <v>137</v>
      </c>
      <c r="W770" t="s">
        <v>166</v>
      </c>
      <c r="X770">
        <v>20</v>
      </c>
      <c r="Y770" t="s">
        <v>137</v>
      </c>
      <c r="Z770" t="s">
        <v>187</v>
      </c>
      <c r="AA770">
        <v>20</v>
      </c>
      <c r="AB770" t="s">
        <v>137</v>
      </c>
      <c r="AC770" t="s">
        <v>188</v>
      </c>
      <c r="AD770">
        <v>20</v>
      </c>
      <c r="AE770" t="s">
        <v>137</v>
      </c>
      <c r="AF770" t="s">
        <v>189</v>
      </c>
      <c r="AG770">
        <v>20</v>
      </c>
      <c r="AH770" t="s">
        <v>137</v>
      </c>
      <c r="AI770" t="s">
        <v>168</v>
      </c>
      <c r="AJ770">
        <v>115200</v>
      </c>
      <c r="AK770" t="s">
        <v>137</v>
      </c>
      <c r="AL770" t="s">
        <v>169</v>
      </c>
      <c r="AM770">
        <v>12000</v>
      </c>
      <c r="AN770" t="s">
        <v>137</v>
      </c>
    </row>
    <row r="771" spans="1:40">
      <c r="A771" s="26">
        <v>41507.634556469908</v>
      </c>
      <c r="B771" t="s">
        <v>128</v>
      </c>
      <c r="C771" t="s">
        <v>663</v>
      </c>
      <c r="D771" t="s">
        <v>839</v>
      </c>
      <c r="E771" t="s">
        <v>191</v>
      </c>
      <c r="F771" t="s">
        <v>192</v>
      </c>
      <c r="G771" t="s">
        <v>193</v>
      </c>
    </row>
    <row r="772" spans="1:40">
      <c r="A772" s="26">
        <v>41507.634556469908</v>
      </c>
      <c r="B772" t="s">
        <v>128</v>
      </c>
      <c r="C772" t="s">
        <v>663</v>
      </c>
      <c r="D772" t="s">
        <v>840</v>
      </c>
      <c r="E772" t="s">
        <v>191</v>
      </c>
      <c r="F772" t="s">
        <v>841</v>
      </c>
      <c r="G772" t="s">
        <v>842</v>
      </c>
      <c r="H772" t="s">
        <v>843</v>
      </c>
    </row>
    <row r="773" spans="1:40">
      <c r="A773" s="26">
        <v>41507.634556631943</v>
      </c>
      <c r="B773" t="s">
        <v>128</v>
      </c>
      <c r="C773" t="s">
        <v>124</v>
      </c>
      <c r="D773" t="s">
        <v>844</v>
      </c>
    </row>
    <row r="774" spans="1:40">
      <c r="A774" s="26">
        <v>41507.634556631943</v>
      </c>
      <c r="B774" t="s">
        <v>128</v>
      </c>
      <c r="C774" t="s">
        <v>124</v>
      </c>
      <c r="D774" t="s">
        <v>845</v>
      </c>
      <c r="E774" t="s">
        <v>131</v>
      </c>
      <c r="F774" t="s">
        <v>132</v>
      </c>
      <c r="G774" t="s">
        <v>133</v>
      </c>
      <c r="H774" t="s">
        <v>134</v>
      </c>
      <c r="I774">
        <v>240000</v>
      </c>
      <c r="J774" t="s">
        <v>135</v>
      </c>
      <c r="K774">
        <v>240000</v>
      </c>
      <c r="L774" t="s">
        <v>136</v>
      </c>
      <c r="M774">
        <v>500</v>
      </c>
      <c r="N774" t="s">
        <v>137</v>
      </c>
      <c r="O774" t="s">
        <v>138</v>
      </c>
      <c r="P774">
        <v>300</v>
      </c>
      <c r="Q774" t="s">
        <v>137</v>
      </c>
    </row>
    <row r="775" spans="1:40">
      <c r="A775" s="26">
        <v>41507.634556631943</v>
      </c>
      <c r="B775" t="s">
        <v>128</v>
      </c>
      <c r="C775" t="s">
        <v>124</v>
      </c>
      <c r="D775" t="s">
        <v>846</v>
      </c>
      <c r="E775" t="s">
        <v>131</v>
      </c>
      <c r="F775" t="s">
        <v>132</v>
      </c>
      <c r="G775" t="s">
        <v>133</v>
      </c>
      <c r="H775" t="s">
        <v>140</v>
      </c>
      <c r="I775">
        <v>49</v>
      </c>
      <c r="J775" t="s">
        <v>137</v>
      </c>
      <c r="K775" t="s">
        <v>141</v>
      </c>
      <c r="L775">
        <v>130</v>
      </c>
      <c r="M775" t="s">
        <v>137</v>
      </c>
      <c r="N775" t="s">
        <v>142</v>
      </c>
      <c r="O775">
        <v>180</v>
      </c>
      <c r="P775" t="s">
        <v>137</v>
      </c>
      <c r="Q775" t="s">
        <v>143</v>
      </c>
      <c r="R775">
        <v>140</v>
      </c>
      <c r="S775" t="s">
        <v>137</v>
      </c>
      <c r="T775" t="s">
        <v>144</v>
      </c>
      <c r="U775">
        <v>80</v>
      </c>
      <c r="V775" t="s">
        <v>137</v>
      </c>
      <c r="W775" t="s">
        <v>145</v>
      </c>
      <c r="X775">
        <v>101</v>
      </c>
      <c r="Y775" t="s">
        <v>137</v>
      </c>
      <c r="Z775" t="s">
        <v>146</v>
      </c>
      <c r="AA775">
        <v>190</v>
      </c>
      <c r="AB775" t="s">
        <v>137</v>
      </c>
      <c r="AC775" t="s">
        <v>147</v>
      </c>
      <c r="AD775">
        <v>20</v>
      </c>
      <c r="AE775" t="s">
        <v>137</v>
      </c>
    </row>
    <row r="776" spans="1:40">
      <c r="A776" s="26">
        <v>41507.634556631943</v>
      </c>
      <c r="B776" t="s">
        <v>128</v>
      </c>
      <c r="C776" t="s">
        <v>124</v>
      </c>
      <c r="D776" t="s">
        <v>847</v>
      </c>
    </row>
    <row r="777" spans="1:40">
      <c r="A777" s="26">
        <v>41507.634556631943</v>
      </c>
      <c r="B777" t="s">
        <v>128</v>
      </c>
      <c r="C777" t="s">
        <v>124</v>
      </c>
      <c r="D777" t="s">
        <v>848</v>
      </c>
      <c r="E777" t="s">
        <v>131</v>
      </c>
      <c r="F777" t="s">
        <v>132</v>
      </c>
      <c r="G777" t="s">
        <v>133</v>
      </c>
      <c r="H777" t="s">
        <v>150</v>
      </c>
      <c r="I777">
        <v>50</v>
      </c>
      <c r="J777" t="s">
        <v>137</v>
      </c>
      <c r="K777" t="s">
        <v>151</v>
      </c>
      <c r="L777">
        <v>50</v>
      </c>
      <c r="M777" t="s">
        <v>137</v>
      </c>
      <c r="N777" t="s">
        <v>152</v>
      </c>
      <c r="O777">
        <v>50</v>
      </c>
      <c r="P777" t="s">
        <v>137</v>
      </c>
    </row>
    <row r="778" spans="1:40">
      <c r="A778" s="26">
        <v>41507.634556631943</v>
      </c>
      <c r="B778" t="s">
        <v>128</v>
      </c>
      <c r="C778" t="s">
        <v>124</v>
      </c>
      <c r="D778" t="s">
        <v>849</v>
      </c>
      <c r="E778" t="s">
        <v>131</v>
      </c>
      <c r="F778" t="s">
        <v>132</v>
      </c>
      <c r="G778" t="s">
        <v>133</v>
      </c>
      <c r="H778" t="s">
        <v>154</v>
      </c>
      <c r="I778">
        <v>35</v>
      </c>
      <c r="J778" t="s">
        <v>137</v>
      </c>
      <c r="K778" t="s">
        <v>155</v>
      </c>
      <c r="L778">
        <v>5</v>
      </c>
      <c r="M778" t="s">
        <v>137</v>
      </c>
      <c r="N778" t="s">
        <v>156</v>
      </c>
      <c r="O778">
        <v>60</v>
      </c>
      <c r="P778" t="s">
        <v>137</v>
      </c>
    </row>
    <row r="779" spans="1:40">
      <c r="A779" s="26">
        <v>41507.634556631943</v>
      </c>
      <c r="B779" t="s">
        <v>128</v>
      </c>
      <c r="C779" t="s">
        <v>124</v>
      </c>
      <c r="D779" t="s">
        <v>850</v>
      </c>
      <c r="E779" t="s">
        <v>131</v>
      </c>
      <c r="F779" t="s">
        <v>132</v>
      </c>
      <c r="G779" t="s">
        <v>133</v>
      </c>
      <c r="H779" t="s">
        <v>158</v>
      </c>
      <c r="I779">
        <v>1</v>
      </c>
      <c r="J779" t="s">
        <v>137</v>
      </c>
    </row>
    <row r="780" spans="1:40">
      <c r="A780" s="26">
        <v>41507.634556631943</v>
      </c>
      <c r="B780" t="s">
        <v>128</v>
      </c>
      <c r="C780" t="s">
        <v>124</v>
      </c>
      <c r="D780" t="s">
        <v>851</v>
      </c>
      <c r="E780" t="s">
        <v>131</v>
      </c>
      <c r="F780" t="s">
        <v>132</v>
      </c>
      <c r="G780" t="s">
        <v>133</v>
      </c>
      <c r="H780" t="s">
        <v>160</v>
      </c>
      <c r="I780">
        <v>30</v>
      </c>
      <c r="J780" t="s">
        <v>137</v>
      </c>
      <c r="K780" t="s">
        <v>161</v>
      </c>
      <c r="L780">
        <v>30</v>
      </c>
      <c r="M780" t="s">
        <v>137</v>
      </c>
      <c r="N780" t="s">
        <v>162</v>
      </c>
      <c r="O780">
        <v>30</v>
      </c>
      <c r="P780" t="s">
        <v>137</v>
      </c>
      <c r="Q780" t="s">
        <v>163</v>
      </c>
      <c r="R780">
        <v>10</v>
      </c>
      <c r="S780" t="s">
        <v>137</v>
      </c>
      <c r="T780" t="s">
        <v>164</v>
      </c>
      <c r="U780">
        <v>20</v>
      </c>
      <c r="V780" t="s">
        <v>137</v>
      </c>
      <c r="W780" t="s">
        <v>165</v>
      </c>
      <c r="X780">
        <v>20</v>
      </c>
      <c r="Y780" t="s">
        <v>137</v>
      </c>
      <c r="Z780" t="s">
        <v>166</v>
      </c>
      <c r="AA780">
        <v>20</v>
      </c>
      <c r="AB780" t="s">
        <v>137</v>
      </c>
      <c r="AC780" t="s">
        <v>167</v>
      </c>
      <c r="AD780">
        <v>20</v>
      </c>
      <c r="AE780" t="s">
        <v>137</v>
      </c>
      <c r="AF780" t="s">
        <v>168</v>
      </c>
      <c r="AG780">
        <v>115200</v>
      </c>
      <c r="AH780" t="s">
        <v>137</v>
      </c>
      <c r="AI780" t="s">
        <v>169</v>
      </c>
      <c r="AJ780">
        <v>12000</v>
      </c>
      <c r="AK780" t="s">
        <v>137</v>
      </c>
      <c r="AL780" t="s">
        <v>170</v>
      </c>
      <c r="AM780">
        <v>30000</v>
      </c>
      <c r="AN780" t="s">
        <v>137</v>
      </c>
    </row>
    <row r="781" spans="1:40">
      <c r="A781" s="26">
        <v>41507.634556631943</v>
      </c>
      <c r="B781" t="s">
        <v>128</v>
      </c>
      <c r="C781" t="s">
        <v>124</v>
      </c>
      <c r="D781" t="s">
        <v>852</v>
      </c>
      <c r="E781" t="s">
        <v>131</v>
      </c>
      <c r="F781" t="s">
        <v>132</v>
      </c>
      <c r="G781" t="s">
        <v>133</v>
      </c>
      <c r="H781" t="s">
        <v>172</v>
      </c>
      <c r="I781">
        <v>60</v>
      </c>
      <c r="J781" t="s">
        <v>137</v>
      </c>
      <c r="K781" t="s">
        <v>173</v>
      </c>
      <c r="L781">
        <v>40</v>
      </c>
      <c r="M781" t="s">
        <v>137</v>
      </c>
      <c r="N781" t="s">
        <v>174</v>
      </c>
      <c r="O781">
        <v>50</v>
      </c>
      <c r="P781" t="s">
        <v>137</v>
      </c>
      <c r="Q781" t="s">
        <v>175</v>
      </c>
      <c r="R781">
        <v>40</v>
      </c>
      <c r="S781" t="s">
        <v>137</v>
      </c>
      <c r="T781" t="s">
        <v>176</v>
      </c>
      <c r="U781">
        <v>60</v>
      </c>
      <c r="V781" t="s">
        <v>137</v>
      </c>
      <c r="W781" t="s">
        <v>177</v>
      </c>
      <c r="X781">
        <v>50</v>
      </c>
      <c r="Y781" t="s">
        <v>137</v>
      </c>
      <c r="Z781" t="s">
        <v>178</v>
      </c>
      <c r="AA781">
        <v>50</v>
      </c>
      <c r="AB781" t="s">
        <v>137</v>
      </c>
      <c r="AC781" t="s">
        <v>179</v>
      </c>
      <c r="AD781">
        <v>35</v>
      </c>
      <c r="AE781" t="s">
        <v>137</v>
      </c>
      <c r="AF781" t="s">
        <v>180</v>
      </c>
      <c r="AG781">
        <v>8</v>
      </c>
      <c r="AH781" t="s">
        <v>137</v>
      </c>
      <c r="AI781" t="s">
        <v>181</v>
      </c>
      <c r="AJ781">
        <v>90</v>
      </c>
      <c r="AK781" t="s">
        <v>137</v>
      </c>
      <c r="AL781" t="s">
        <v>182</v>
      </c>
      <c r="AM781">
        <v>1</v>
      </c>
      <c r="AN781" t="s">
        <v>137</v>
      </c>
    </row>
    <row r="782" spans="1:40">
      <c r="A782" s="26">
        <v>41507.634556631943</v>
      </c>
      <c r="B782" t="s">
        <v>128</v>
      </c>
      <c r="C782" t="s">
        <v>124</v>
      </c>
      <c r="D782" t="s">
        <v>853</v>
      </c>
      <c r="E782" t="s">
        <v>131</v>
      </c>
      <c r="F782" t="s">
        <v>132</v>
      </c>
      <c r="G782" t="s">
        <v>133</v>
      </c>
      <c r="H782" t="s">
        <v>184</v>
      </c>
      <c r="I782">
        <v>33</v>
      </c>
      <c r="J782" t="s">
        <v>137</v>
      </c>
      <c r="K782" t="s">
        <v>185</v>
      </c>
      <c r="L782">
        <v>33</v>
      </c>
      <c r="M782" t="s">
        <v>137</v>
      </c>
      <c r="N782" t="s">
        <v>186</v>
      </c>
      <c r="O782">
        <v>34</v>
      </c>
      <c r="P782" t="s">
        <v>137</v>
      </c>
      <c r="Q782" t="s">
        <v>164</v>
      </c>
      <c r="R782">
        <v>20</v>
      </c>
      <c r="S782" t="s">
        <v>137</v>
      </c>
      <c r="T782" t="s">
        <v>165</v>
      </c>
      <c r="U782">
        <v>20</v>
      </c>
      <c r="V782" t="s">
        <v>137</v>
      </c>
      <c r="W782" t="s">
        <v>166</v>
      </c>
      <c r="X782">
        <v>20</v>
      </c>
      <c r="Y782" t="s">
        <v>137</v>
      </c>
      <c r="Z782" t="s">
        <v>187</v>
      </c>
      <c r="AA782">
        <v>20</v>
      </c>
      <c r="AB782" t="s">
        <v>137</v>
      </c>
      <c r="AC782" t="s">
        <v>188</v>
      </c>
      <c r="AD782">
        <v>20</v>
      </c>
      <c r="AE782" t="s">
        <v>137</v>
      </c>
      <c r="AF782" t="s">
        <v>189</v>
      </c>
      <c r="AG782">
        <v>20</v>
      </c>
      <c r="AH782" t="s">
        <v>137</v>
      </c>
      <c r="AI782" t="s">
        <v>168</v>
      </c>
      <c r="AJ782">
        <v>115200</v>
      </c>
      <c r="AK782" t="s">
        <v>137</v>
      </c>
      <c r="AL782" t="s">
        <v>169</v>
      </c>
      <c r="AM782">
        <v>12000</v>
      </c>
      <c r="AN782" t="s">
        <v>137</v>
      </c>
    </row>
    <row r="783" spans="1:40">
      <c r="A783" s="26">
        <v>41507.634556631943</v>
      </c>
      <c r="B783" t="s">
        <v>128</v>
      </c>
      <c r="C783" t="s">
        <v>124</v>
      </c>
      <c r="D783" t="s">
        <v>854</v>
      </c>
      <c r="E783" t="s">
        <v>191</v>
      </c>
      <c r="F783" t="s">
        <v>192</v>
      </c>
      <c r="G783" t="s">
        <v>193</v>
      </c>
    </row>
    <row r="784" spans="1:40">
      <c r="A784" s="26">
        <v>41507.634556631943</v>
      </c>
      <c r="B784" t="s">
        <v>128</v>
      </c>
      <c r="C784" t="s">
        <v>124</v>
      </c>
      <c r="D784" t="s">
        <v>855</v>
      </c>
      <c r="E784" t="s">
        <v>191</v>
      </c>
      <c r="F784" t="s">
        <v>856</v>
      </c>
      <c r="G784" t="s">
        <v>857</v>
      </c>
      <c r="H784" t="s">
        <v>858</v>
      </c>
    </row>
    <row r="785" spans="1:40">
      <c r="A785" s="26">
        <v>41507.634556643519</v>
      </c>
      <c r="B785" t="s">
        <v>128</v>
      </c>
      <c r="C785" t="s">
        <v>300</v>
      </c>
      <c r="D785" t="s">
        <v>859</v>
      </c>
    </row>
    <row r="786" spans="1:40">
      <c r="A786" s="26">
        <v>41507.634556643519</v>
      </c>
      <c r="B786" t="s">
        <v>128</v>
      </c>
      <c r="C786" t="s">
        <v>300</v>
      </c>
      <c r="D786" t="s">
        <v>860</v>
      </c>
      <c r="E786" t="s">
        <v>131</v>
      </c>
      <c r="F786" t="s">
        <v>132</v>
      </c>
      <c r="G786" t="s">
        <v>133</v>
      </c>
      <c r="H786" t="s">
        <v>134</v>
      </c>
      <c r="I786">
        <v>240000</v>
      </c>
      <c r="J786" t="s">
        <v>135</v>
      </c>
      <c r="K786">
        <v>240000</v>
      </c>
      <c r="L786" t="s">
        <v>136</v>
      </c>
      <c r="M786">
        <v>500</v>
      </c>
      <c r="N786" t="s">
        <v>137</v>
      </c>
      <c r="O786" t="s">
        <v>138</v>
      </c>
      <c r="P786">
        <v>300</v>
      </c>
      <c r="Q786" t="s">
        <v>137</v>
      </c>
    </row>
    <row r="787" spans="1:40">
      <c r="A787" s="26">
        <v>41507.634556643519</v>
      </c>
      <c r="B787" t="s">
        <v>128</v>
      </c>
      <c r="C787" t="s">
        <v>300</v>
      </c>
      <c r="D787" t="s">
        <v>861</v>
      </c>
      <c r="E787" t="s">
        <v>131</v>
      </c>
      <c r="F787" t="s">
        <v>132</v>
      </c>
      <c r="G787" t="s">
        <v>133</v>
      </c>
      <c r="H787" t="s">
        <v>140</v>
      </c>
      <c r="I787">
        <v>49</v>
      </c>
      <c r="J787" t="s">
        <v>137</v>
      </c>
      <c r="K787" t="s">
        <v>141</v>
      </c>
      <c r="L787">
        <v>130</v>
      </c>
      <c r="M787" t="s">
        <v>137</v>
      </c>
      <c r="N787" t="s">
        <v>142</v>
      </c>
      <c r="O787">
        <v>180</v>
      </c>
      <c r="P787" t="s">
        <v>137</v>
      </c>
      <c r="Q787" t="s">
        <v>143</v>
      </c>
      <c r="R787">
        <v>140</v>
      </c>
      <c r="S787" t="s">
        <v>137</v>
      </c>
      <c r="T787" t="s">
        <v>144</v>
      </c>
      <c r="U787">
        <v>80</v>
      </c>
      <c r="V787" t="s">
        <v>137</v>
      </c>
      <c r="W787" t="s">
        <v>145</v>
      </c>
      <c r="X787">
        <v>101</v>
      </c>
      <c r="Y787" t="s">
        <v>137</v>
      </c>
      <c r="Z787" t="s">
        <v>146</v>
      </c>
      <c r="AA787">
        <v>190</v>
      </c>
      <c r="AB787" t="s">
        <v>137</v>
      </c>
      <c r="AC787" t="s">
        <v>147</v>
      </c>
      <c r="AD787">
        <v>20</v>
      </c>
      <c r="AE787" t="s">
        <v>137</v>
      </c>
    </row>
    <row r="788" spans="1:40">
      <c r="A788" s="26">
        <v>41507.634556643519</v>
      </c>
      <c r="B788" t="s">
        <v>128</v>
      </c>
      <c r="C788" t="s">
        <v>300</v>
      </c>
      <c r="D788" t="s">
        <v>862</v>
      </c>
    </row>
    <row r="789" spans="1:40">
      <c r="A789" s="26">
        <v>41507.634556643519</v>
      </c>
      <c r="B789" t="s">
        <v>128</v>
      </c>
      <c r="C789" t="s">
        <v>300</v>
      </c>
      <c r="D789" t="s">
        <v>863</v>
      </c>
      <c r="E789" t="s">
        <v>131</v>
      </c>
      <c r="F789" t="s">
        <v>132</v>
      </c>
      <c r="G789" t="s">
        <v>133</v>
      </c>
      <c r="H789" t="s">
        <v>150</v>
      </c>
      <c r="I789">
        <v>50</v>
      </c>
      <c r="J789" t="s">
        <v>137</v>
      </c>
      <c r="K789" t="s">
        <v>151</v>
      </c>
      <c r="L789">
        <v>50</v>
      </c>
      <c r="M789" t="s">
        <v>137</v>
      </c>
      <c r="N789" t="s">
        <v>152</v>
      </c>
      <c r="O789">
        <v>50</v>
      </c>
      <c r="P789" t="s">
        <v>137</v>
      </c>
    </row>
    <row r="790" spans="1:40">
      <c r="A790" s="26">
        <v>41507.634556643519</v>
      </c>
      <c r="B790" t="s">
        <v>128</v>
      </c>
      <c r="C790" t="s">
        <v>300</v>
      </c>
      <c r="D790" t="s">
        <v>864</v>
      </c>
      <c r="E790" t="s">
        <v>131</v>
      </c>
      <c r="F790" t="s">
        <v>132</v>
      </c>
      <c r="G790" t="s">
        <v>133</v>
      </c>
      <c r="H790" t="s">
        <v>154</v>
      </c>
      <c r="I790">
        <v>35</v>
      </c>
      <c r="J790" t="s">
        <v>137</v>
      </c>
      <c r="K790" t="s">
        <v>155</v>
      </c>
      <c r="L790">
        <v>5</v>
      </c>
      <c r="M790" t="s">
        <v>137</v>
      </c>
      <c r="N790" t="s">
        <v>156</v>
      </c>
      <c r="O790">
        <v>60</v>
      </c>
      <c r="P790" t="s">
        <v>137</v>
      </c>
    </row>
    <row r="791" spans="1:40">
      <c r="A791" s="26">
        <v>41507.634556643519</v>
      </c>
      <c r="B791" t="s">
        <v>128</v>
      </c>
      <c r="C791" t="s">
        <v>300</v>
      </c>
      <c r="D791" t="s">
        <v>865</v>
      </c>
      <c r="E791" t="s">
        <v>131</v>
      </c>
      <c r="F791" t="s">
        <v>132</v>
      </c>
      <c r="G791" t="s">
        <v>133</v>
      </c>
      <c r="H791" t="s">
        <v>158</v>
      </c>
      <c r="I791">
        <v>1</v>
      </c>
      <c r="J791" t="s">
        <v>137</v>
      </c>
    </row>
    <row r="792" spans="1:40">
      <c r="A792" s="26">
        <v>41507.634556643519</v>
      </c>
      <c r="B792" t="s">
        <v>128</v>
      </c>
      <c r="C792" t="s">
        <v>300</v>
      </c>
      <c r="D792" t="s">
        <v>866</v>
      </c>
      <c r="E792" t="s">
        <v>131</v>
      </c>
      <c r="F792" t="s">
        <v>132</v>
      </c>
      <c r="G792" t="s">
        <v>133</v>
      </c>
      <c r="H792" t="s">
        <v>160</v>
      </c>
      <c r="I792">
        <v>30</v>
      </c>
      <c r="J792" t="s">
        <v>137</v>
      </c>
      <c r="K792" t="s">
        <v>161</v>
      </c>
      <c r="L792">
        <v>30</v>
      </c>
      <c r="M792" t="s">
        <v>137</v>
      </c>
      <c r="N792" t="s">
        <v>162</v>
      </c>
      <c r="O792">
        <v>30</v>
      </c>
      <c r="P792" t="s">
        <v>137</v>
      </c>
      <c r="Q792" t="s">
        <v>163</v>
      </c>
      <c r="R792">
        <v>10</v>
      </c>
      <c r="S792" t="s">
        <v>137</v>
      </c>
      <c r="T792" t="s">
        <v>164</v>
      </c>
      <c r="U792">
        <v>20</v>
      </c>
      <c r="V792" t="s">
        <v>137</v>
      </c>
      <c r="W792" t="s">
        <v>165</v>
      </c>
      <c r="X792">
        <v>20</v>
      </c>
      <c r="Y792" t="s">
        <v>137</v>
      </c>
      <c r="Z792" t="s">
        <v>166</v>
      </c>
      <c r="AA792">
        <v>20</v>
      </c>
      <c r="AB792" t="s">
        <v>137</v>
      </c>
      <c r="AC792" t="s">
        <v>167</v>
      </c>
      <c r="AD792">
        <v>20</v>
      </c>
      <c r="AE792" t="s">
        <v>137</v>
      </c>
      <c r="AF792" t="s">
        <v>168</v>
      </c>
      <c r="AG792">
        <v>115200</v>
      </c>
      <c r="AH792" t="s">
        <v>137</v>
      </c>
      <c r="AI792" t="s">
        <v>169</v>
      </c>
      <c r="AJ792">
        <v>12000</v>
      </c>
      <c r="AK792" t="s">
        <v>137</v>
      </c>
      <c r="AL792" t="s">
        <v>170</v>
      </c>
      <c r="AM792">
        <v>30000</v>
      </c>
      <c r="AN792" t="s">
        <v>137</v>
      </c>
    </row>
    <row r="793" spans="1:40">
      <c r="A793" s="26">
        <v>41507.634556643519</v>
      </c>
      <c r="B793" t="s">
        <v>128</v>
      </c>
      <c r="C793" t="s">
        <v>300</v>
      </c>
      <c r="D793" t="s">
        <v>867</v>
      </c>
      <c r="E793" t="s">
        <v>131</v>
      </c>
      <c r="F793" t="s">
        <v>132</v>
      </c>
      <c r="G793" t="s">
        <v>133</v>
      </c>
      <c r="H793" t="s">
        <v>172</v>
      </c>
      <c r="I793">
        <v>60</v>
      </c>
      <c r="J793" t="s">
        <v>137</v>
      </c>
      <c r="K793" t="s">
        <v>173</v>
      </c>
      <c r="L793">
        <v>40</v>
      </c>
      <c r="M793" t="s">
        <v>137</v>
      </c>
      <c r="N793" t="s">
        <v>174</v>
      </c>
      <c r="O793">
        <v>50</v>
      </c>
      <c r="P793" t="s">
        <v>137</v>
      </c>
      <c r="Q793" t="s">
        <v>175</v>
      </c>
      <c r="R793">
        <v>40</v>
      </c>
      <c r="S793" t="s">
        <v>137</v>
      </c>
      <c r="T793" t="s">
        <v>176</v>
      </c>
      <c r="U793">
        <v>60</v>
      </c>
      <c r="V793" t="s">
        <v>137</v>
      </c>
      <c r="W793" t="s">
        <v>177</v>
      </c>
      <c r="X793">
        <v>50</v>
      </c>
      <c r="Y793" t="s">
        <v>137</v>
      </c>
      <c r="Z793" t="s">
        <v>178</v>
      </c>
      <c r="AA793">
        <v>50</v>
      </c>
      <c r="AB793" t="s">
        <v>137</v>
      </c>
      <c r="AC793" t="s">
        <v>179</v>
      </c>
      <c r="AD793">
        <v>35</v>
      </c>
      <c r="AE793" t="s">
        <v>137</v>
      </c>
      <c r="AF793" t="s">
        <v>180</v>
      </c>
      <c r="AG793">
        <v>8</v>
      </c>
      <c r="AH793" t="s">
        <v>137</v>
      </c>
      <c r="AI793" t="s">
        <v>181</v>
      </c>
      <c r="AJ793">
        <v>90</v>
      </c>
      <c r="AK793" t="s">
        <v>137</v>
      </c>
      <c r="AL793" t="s">
        <v>182</v>
      </c>
      <c r="AM793">
        <v>1</v>
      </c>
      <c r="AN793" t="s">
        <v>137</v>
      </c>
    </row>
    <row r="794" spans="1:40">
      <c r="A794" s="26">
        <v>41507.634556643519</v>
      </c>
      <c r="B794" t="s">
        <v>128</v>
      </c>
      <c r="C794" t="s">
        <v>300</v>
      </c>
      <c r="D794" t="s">
        <v>868</v>
      </c>
      <c r="E794" t="s">
        <v>131</v>
      </c>
      <c r="F794" t="s">
        <v>132</v>
      </c>
      <c r="G794" t="s">
        <v>133</v>
      </c>
      <c r="H794" t="s">
        <v>184</v>
      </c>
      <c r="I794">
        <v>33</v>
      </c>
      <c r="J794" t="s">
        <v>137</v>
      </c>
      <c r="K794" t="s">
        <v>185</v>
      </c>
      <c r="L794">
        <v>33</v>
      </c>
      <c r="M794" t="s">
        <v>137</v>
      </c>
      <c r="N794" t="s">
        <v>186</v>
      </c>
      <c r="O794">
        <v>34</v>
      </c>
      <c r="P794" t="s">
        <v>137</v>
      </c>
      <c r="Q794" t="s">
        <v>164</v>
      </c>
      <c r="R794">
        <v>20</v>
      </c>
      <c r="S794" t="s">
        <v>137</v>
      </c>
      <c r="T794" t="s">
        <v>165</v>
      </c>
      <c r="U794">
        <v>20</v>
      </c>
      <c r="V794" t="s">
        <v>137</v>
      </c>
      <c r="W794" t="s">
        <v>166</v>
      </c>
      <c r="X794">
        <v>20</v>
      </c>
      <c r="Y794" t="s">
        <v>137</v>
      </c>
      <c r="Z794" t="s">
        <v>187</v>
      </c>
      <c r="AA794">
        <v>20</v>
      </c>
      <c r="AB794" t="s">
        <v>137</v>
      </c>
      <c r="AC794" t="s">
        <v>188</v>
      </c>
      <c r="AD794">
        <v>20</v>
      </c>
      <c r="AE794" t="s">
        <v>137</v>
      </c>
      <c r="AF794" t="s">
        <v>189</v>
      </c>
      <c r="AG794">
        <v>20</v>
      </c>
      <c r="AH794" t="s">
        <v>137</v>
      </c>
      <c r="AI794" t="s">
        <v>168</v>
      </c>
      <c r="AJ794">
        <v>115200</v>
      </c>
      <c r="AK794" t="s">
        <v>137</v>
      </c>
      <c r="AL794" t="s">
        <v>169</v>
      </c>
      <c r="AM794">
        <v>12000</v>
      </c>
      <c r="AN794" t="s">
        <v>137</v>
      </c>
    </row>
    <row r="795" spans="1:40">
      <c r="A795" s="26">
        <v>41507.634556643519</v>
      </c>
      <c r="B795" t="s">
        <v>128</v>
      </c>
      <c r="C795" t="s">
        <v>300</v>
      </c>
      <c r="D795" t="s">
        <v>869</v>
      </c>
      <c r="E795" t="s">
        <v>191</v>
      </c>
      <c r="F795" t="s">
        <v>192</v>
      </c>
      <c r="G795" t="s">
        <v>193</v>
      </c>
    </row>
    <row r="796" spans="1:40">
      <c r="A796" s="26">
        <v>41507.634556643519</v>
      </c>
      <c r="B796" t="s">
        <v>128</v>
      </c>
      <c r="C796" t="s">
        <v>300</v>
      </c>
      <c r="D796" t="s">
        <v>870</v>
      </c>
      <c r="E796" t="s">
        <v>191</v>
      </c>
      <c r="F796" t="s">
        <v>871</v>
      </c>
      <c r="G796" t="s">
        <v>872</v>
      </c>
      <c r="H796" t="s">
        <v>873</v>
      </c>
    </row>
    <row r="797" spans="1:40">
      <c r="A797" s="26">
        <v>41507.634556643519</v>
      </c>
      <c r="B797" t="s">
        <v>128</v>
      </c>
      <c r="C797" t="s">
        <v>412</v>
      </c>
      <c r="D797" t="s">
        <v>874</v>
      </c>
    </row>
    <row r="798" spans="1:40">
      <c r="A798" s="26">
        <v>41507.634556643519</v>
      </c>
      <c r="B798" t="s">
        <v>128</v>
      </c>
      <c r="C798" t="s">
        <v>412</v>
      </c>
      <c r="D798" t="s">
        <v>875</v>
      </c>
      <c r="E798" t="s">
        <v>131</v>
      </c>
      <c r="F798" t="s">
        <v>132</v>
      </c>
      <c r="G798" t="s">
        <v>133</v>
      </c>
      <c r="H798" t="s">
        <v>134</v>
      </c>
      <c r="I798">
        <v>240000</v>
      </c>
      <c r="J798" t="s">
        <v>135</v>
      </c>
      <c r="K798">
        <v>240000</v>
      </c>
      <c r="L798" t="s">
        <v>136</v>
      </c>
      <c r="M798">
        <v>500</v>
      </c>
      <c r="N798" t="s">
        <v>137</v>
      </c>
      <c r="O798" t="s">
        <v>138</v>
      </c>
      <c r="P798">
        <v>300</v>
      </c>
      <c r="Q798" t="s">
        <v>137</v>
      </c>
    </row>
    <row r="799" spans="1:40">
      <c r="A799" s="26">
        <v>41507.634556643519</v>
      </c>
      <c r="B799" t="s">
        <v>128</v>
      </c>
      <c r="C799" t="s">
        <v>412</v>
      </c>
      <c r="D799" t="s">
        <v>876</v>
      </c>
      <c r="E799" t="s">
        <v>131</v>
      </c>
      <c r="F799" t="s">
        <v>132</v>
      </c>
      <c r="G799" t="s">
        <v>133</v>
      </c>
      <c r="H799" t="s">
        <v>140</v>
      </c>
      <c r="I799">
        <v>49</v>
      </c>
      <c r="J799" t="s">
        <v>137</v>
      </c>
      <c r="K799" t="s">
        <v>141</v>
      </c>
      <c r="L799">
        <v>130</v>
      </c>
      <c r="M799" t="s">
        <v>137</v>
      </c>
      <c r="N799" t="s">
        <v>142</v>
      </c>
      <c r="O799">
        <v>180</v>
      </c>
      <c r="P799" t="s">
        <v>137</v>
      </c>
      <c r="Q799" t="s">
        <v>143</v>
      </c>
      <c r="R799">
        <v>140</v>
      </c>
      <c r="S799" t="s">
        <v>137</v>
      </c>
      <c r="T799" t="s">
        <v>144</v>
      </c>
      <c r="U799">
        <v>80</v>
      </c>
      <c r="V799" t="s">
        <v>137</v>
      </c>
      <c r="W799" t="s">
        <v>145</v>
      </c>
      <c r="X799">
        <v>101</v>
      </c>
      <c r="Y799" t="s">
        <v>137</v>
      </c>
      <c r="Z799" t="s">
        <v>146</v>
      </c>
      <c r="AA799">
        <v>190</v>
      </c>
      <c r="AB799" t="s">
        <v>137</v>
      </c>
      <c r="AC799" t="s">
        <v>147</v>
      </c>
      <c r="AD799">
        <v>20</v>
      </c>
      <c r="AE799" t="s">
        <v>137</v>
      </c>
    </row>
    <row r="800" spans="1:40">
      <c r="A800" s="26">
        <v>41507.634556643519</v>
      </c>
      <c r="B800" t="s">
        <v>128</v>
      </c>
      <c r="C800" t="s">
        <v>412</v>
      </c>
      <c r="D800" t="s">
        <v>877</v>
      </c>
    </row>
    <row r="801" spans="1:40">
      <c r="A801" s="26">
        <v>41507.634556643519</v>
      </c>
      <c r="B801" t="s">
        <v>128</v>
      </c>
      <c r="C801" t="s">
        <v>412</v>
      </c>
      <c r="D801" t="s">
        <v>878</v>
      </c>
      <c r="E801" t="s">
        <v>131</v>
      </c>
      <c r="F801" t="s">
        <v>132</v>
      </c>
      <c r="G801" t="s">
        <v>133</v>
      </c>
      <c r="H801" t="s">
        <v>150</v>
      </c>
      <c r="I801">
        <v>50</v>
      </c>
      <c r="J801" t="s">
        <v>137</v>
      </c>
      <c r="K801" t="s">
        <v>151</v>
      </c>
      <c r="L801">
        <v>50</v>
      </c>
      <c r="M801" t="s">
        <v>137</v>
      </c>
      <c r="N801" t="s">
        <v>152</v>
      </c>
      <c r="O801">
        <v>50</v>
      </c>
      <c r="P801" t="s">
        <v>137</v>
      </c>
    </row>
    <row r="802" spans="1:40">
      <c r="A802" s="26">
        <v>41507.634556643519</v>
      </c>
      <c r="B802" t="s">
        <v>128</v>
      </c>
      <c r="C802" t="s">
        <v>412</v>
      </c>
      <c r="D802" t="s">
        <v>879</v>
      </c>
      <c r="E802" t="s">
        <v>131</v>
      </c>
      <c r="F802" t="s">
        <v>132</v>
      </c>
      <c r="G802" t="s">
        <v>133</v>
      </c>
      <c r="H802" t="s">
        <v>154</v>
      </c>
      <c r="I802">
        <v>35</v>
      </c>
      <c r="J802" t="s">
        <v>137</v>
      </c>
      <c r="K802" t="s">
        <v>155</v>
      </c>
      <c r="L802">
        <v>5</v>
      </c>
      <c r="M802" t="s">
        <v>137</v>
      </c>
      <c r="N802" t="s">
        <v>156</v>
      </c>
      <c r="O802">
        <v>60</v>
      </c>
      <c r="P802" t="s">
        <v>137</v>
      </c>
    </row>
    <row r="803" spans="1:40">
      <c r="A803" s="26">
        <v>41507.634556643519</v>
      </c>
      <c r="B803" t="s">
        <v>128</v>
      </c>
      <c r="C803" t="s">
        <v>412</v>
      </c>
      <c r="D803" t="s">
        <v>880</v>
      </c>
      <c r="E803" t="s">
        <v>131</v>
      </c>
      <c r="F803" t="s">
        <v>132</v>
      </c>
      <c r="G803" t="s">
        <v>133</v>
      </c>
      <c r="H803" t="s">
        <v>158</v>
      </c>
      <c r="I803">
        <v>1</v>
      </c>
      <c r="J803" t="s">
        <v>137</v>
      </c>
    </row>
    <row r="804" spans="1:40">
      <c r="A804" s="26">
        <v>41507.634556643519</v>
      </c>
      <c r="B804" t="s">
        <v>128</v>
      </c>
      <c r="C804" t="s">
        <v>412</v>
      </c>
      <c r="D804" t="s">
        <v>881</v>
      </c>
      <c r="E804" t="s">
        <v>131</v>
      </c>
      <c r="F804" t="s">
        <v>132</v>
      </c>
      <c r="G804" t="s">
        <v>133</v>
      </c>
      <c r="H804" t="s">
        <v>160</v>
      </c>
      <c r="I804">
        <v>30</v>
      </c>
      <c r="J804" t="s">
        <v>137</v>
      </c>
      <c r="K804" t="s">
        <v>161</v>
      </c>
      <c r="L804">
        <v>30</v>
      </c>
      <c r="M804" t="s">
        <v>137</v>
      </c>
      <c r="N804" t="s">
        <v>162</v>
      </c>
      <c r="O804">
        <v>30</v>
      </c>
      <c r="P804" t="s">
        <v>137</v>
      </c>
      <c r="Q804" t="s">
        <v>163</v>
      </c>
      <c r="R804">
        <v>10</v>
      </c>
      <c r="S804" t="s">
        <v>137</v>
      </c>
      <c r="T804" t="s">
        <v>164</v>
      </c>
      <c r="U804">
        <v>20</v>
      </c>
      <c r="V804" t="s">
        <v>137</v>
      </c>
      <c r="W804" t="s">
        <v>165</v>
      </c>
      <c r="X804">
        <v>20</v>
      </c>
      <c r="Y804" t="s">
        <v>137</v>
      </c>
      <c r="Z804" t="s">
        <v>166</v>
      </c>
      <c r="AA804">
        <v>20</v>
      </c>
      <c r="AB804" t="s">
        <v>137</v>
      </c>
      <c r="AC804" t="s">
        <v>167</v>
      </c>
      <c r="AD804">
        <v>20</v>
      </c>
      <c r="AE804" t="s">
        <v>137</v>
      </c>
      <c r="AF804" t="s">
        <v>168</v>
      </c>
      <c r="AG804">
        <v>115200</v>
      </c>
      <c r="AH804" t="s">
        <v>137</v>
      </c>
      <c r="AI804" t="s">
        <v>169</v>
      </c>
      <c r="AJ804">
        <v>12000</v>
      </c>
      <c r="AK804" t="s">
        <v>137</v>
      </c>
      <c r="AL804" t="s">
        <v>170</v>
      </c>
      <c r="AM804">
        <v>30000</v>
      </c>
      <c r="AN804" t="s">
        <v>137</v>
      </c>
    </row>
    <row r="805" spans="1:40">
      <c r="A805" s="26">
        <v>41507.634556643519</v>
      </c>
      <c r="B805" t="s">
        <v>128</v>
      </c>
      <c r="C805" t="s">
        <v>412</v>
      </c>
      <c r="D805" t="s">
        <v>882</v>
      </c>
      <c r="E805" t="s">
        <v>131</v>
      </c>
      <c r="F805" t="s">
        <v>132</v>
      </c>
      <c r="G805" t="s">
        <v>133</v>
      </c>
      <c r="H805" t="s">
        <v>172</v>
      </c>
      <c r="I805">
        <v>60</v>
      </c>
      <c r="J805" t="s">
        <v>137</v>
      </c>
      <c r="K805" t="s">
        <v>173</v>
      </c>
      <c r="L805">
        <v>40</v>
      </c>
      <c r="M805" t="s">
        <v>137</v>
      </c>
      <c r="N805" t="s">
        <v>174</v>
      </c>
      <c r="O805">
        <v>50</v>
      </c>
      <c r="P805" t="s">
        <v>137</v>
      </c>
      <c r="Q805" t="s">
        <v>175</v>
      </c>
      <c r="R805">
        <v>40</v>
      </c>
      <c r="S805" t="s">
        <v>137</v>
      </c>
      <c r="T805" t="s">
        <v>176</v>
      </c>
      <c r="U805">
        <v>60</v>
      </c>
      <c r="V805" t="s">
        <v>137</v>
      </c>
      <c r="W805" t="s">
        <v>177</v>
      </c>
      <c r="X805">
        <v>50</v>
      </c>
      <c r="Y805" t="s">
        <v>137</v>
      </c>
      <c r="Z805" t="s">
        <v>178</v>
      </c>
      <c r="AA805">
        <v>50</v>
      </c>
      <c r="AB805" t="s">
        <v>137</v>
      </c>
      <c r="AC805" t="s">
        <v>179</v>
      </c>
      <c r="AD805">
        <v>35</v>
      </c>
      <c r="AE805" t="s">
        <v>137</v>
      </c>
      <c r="AF805" t="s">
        <v>180</v>
      </c>
      <c r="AG805">
        <v>8</v>
      </c>
      <c r="AH805" t="s">
        <v>137</v>
      </c>
      <c r="AI805" t="s">
        <v>181</v>
      </c>
      <c r="AJ805">
        <v>90</v>
      </c>
      <c r="AK805" t="s">
        <v>137</v>
      </c>
      <c r="AL805" t="s">
        <v>182</v>
      </c>
      <c r="AM805">
        <v>1</v>
      </c>
      <c r="AN805" t="s">
        <v>137</v>
      </c>
    </row>
    <row r="806" spans="1:40">
      <c r="A806" s="26">
        <v>41507.634556643519</v>
      </c>
      <c r="B806" t="s">
        <v>128</v>
      </c>
      <c r="C806" t="s">
        <v>412</v>
      </c>
      <c r="D806" t="s">
        <v>883</v>
      </c>
      <c r="E806" t="s">
        <v>131</v>
      </c>
      <c r="F806" t="s">
        <v>132</v>
      </c>
      <c r="G806" t="s">
        <v>133</v>
      </c>
      <c r="H806" t="s">
        <v>184</v>
      </c>
      <c r="I806">
        <v>33</v>
      </c>
      <c r="J806" t="s">
        <v>137</v>
      </c>
      <c r="K806" t="s">
        <v>185</v>
      </c>
      <c r="L806">
        <v>33</v>
      </c>
      <c r="M806" t="s">
        <v>137</v>
      </c>
      <c r="N806" t="s">
        <v>186</v>
      </c>
      <c r="O806">
        <v>34</v>
      </c>
      <c r="P806" t="s">
        <v>137</v>
      </c>
      <c r="Q806" t="s">
        <v>164</v>
      </c>
      <c r="R806">
        <v>20</v>
      </c>
      <c r="S806" t="s">
        <v>137</v>
      </c>
      <c r="T806" t="s">
        <v>165</v>
      </c>
      <c r="U806">
        <v>20</v>
      </c>
      <c r="V806" t="s">
        <v>137</v>
      </c>
      <c r="W806" t="s">
        <v>166</v>
      </c>
      <c r="X806">
        <v>20</v>
      </c>
      <c r="Y806" t="s">
        <v>137</v>
      </c>
      <c r="Z806" t="s">
        <v>187</v>
      </c>
      <c r="AA806">
        <v>20</v>
      </c>
      <c r="AB806" t="s">
        <v>137</v>
      </c>
      <c r="AC806" t="s">
        <v>188</v>
      </c>
      <c r="AD806">
        <v>20</v>
      </c>
      <c r="AE806" t="s">
        <v>137</v>
      </c>
      <c r="AF806" t="s">
        <v>189</v>
      </c>
      <c r="AG806">
        <v>20</v>
      </c>
      <c r="AH806" t="s">
        <v>137</v>
      </c>
      <c r="AI806" t="s">
        <v>168</v>
      </c>
      <c r="AJ806">
        <v>115200</v>
      </c>
      <c r="AK806" t="s">
        <v>137</v>
      </c>
      <c r="AL806" t="s">
        <v>169</v>
      </c>
      <c r="AM806">
        <v>12000</v>
      </c>
      <c r="AN806" t="s">
        <v>137</v>
      </c>
    </row>
    <row r="807" spans="1:40">
      <c r="A807" s="26">
        <v>41507.634556643519</v>
      </c>
      <c r="B807" t="s">
        <v>128</v>
      </c>
      <c r="C807" t="s">
        <v>412</v>
      </c>
      <c r="D807" t="s">
        <v>884</v>
      </c>
      <c r="E807" t="s">
        <v>191</v>
      </c>
      <c r="F807" t="s">
        <v>192</v>
      </c>
      <c r="G807" t="s">
        <v>193</v>
      </c>
    </row>
    <row r="808" spans="1:40">
      <c r="A808" s="26">
        <v>41507.634556643519</v>
      </c>
      <c r="B808" t="s">
        <v>128</v>
      </c>
      <c r="C808" t="s">
        <v>412</v>
      </c>
      <c r="D808" t="s">
        <v>885</v>
      </c>
      <c r="E808" t="s">
        <v>191</v>
      </c>
      <c r="F808" t="s">
        <v>886</v>
      </c>
      <c r="G808" t="s">
        <v>887</v>
      </c>
      <c r="H808" t="s">
        <v>888</v>
      </c>
    </row>
    <row r="809" spans="1:40">
      <c r="A809" s="26">
        <v>41507.634556643519</v>
      </c>
      <c r="B809" t="s">
        <v>128</v>
      </c>
      <c r="C809" t="s">
        <v>474</v>
      </c>
      <c r="D809" t="s">
        <v>889</v>
      </c>
    </row>
    <row r="810" spans="1:40">
      <c r="A810" s="26">
        <v>41507.634556643519</v>
      </c>
      <c r="B810" t="s">
        <v>128</v>
      </c>
      <c r="C810" t="s">
        <v>474</v>
      </c>
      <c r="D810" t="s">
        <v>890</v>
      </c>
      <c r="E810" t="s">
        <v>131</v>
      </c>
      <c r="F810" t="s">
        <v>132</v>
      </c>
      <c r="G810" t="s">
        <v>133</v>
      </c>
      <c r="H810" t="s">
        <v>134</v>
      </c>
      <c r="I810">
        <v>240000</v>
      </c>
      <c r="J810" t="s">
        <v>135</v>
      </c>
      <c r="K810">
        <v>240000</v>
      </c>
      <c r="L810" t="s">
        <v>136</v>
      </c>
      <c r="M810">
        <v>500</v>
      </c>
      <c r="N810" t="s">
        <v>137</v>
      </c>
      <c r="O810" t="s">
        <v>138</v>
      </c>
      <c r="P810">
        <v>300</v>
      </c>
      <c r="Q810" t="s">
        <v>137</v>
      </c>
    </row>
    <row r="811" spans="1:40">
      <c r="A811" s="26">
        <v>41507.634556643519</v>
      </c>
      <c r="B811" t="s">
        <v>128</v>
      </c>
      <c r="C811" t="s">
        <v>474</v>
      </c>
      <c r="D811" t="s">
        <v>891</v>
      </c>
      <c r="E811" t="s">
        <v>131</v>
      </c>
      <c r="F811" t="s">
        <v>132</v>
      </c>
      <c r="G811" t="s">
        <v>133</v>
      </c>
      <c r="H811" t="s">
        <v>140</v>
      </c>
      <c r="I811">
        <v>49</v>
      </c>
      <c r="J811" t="s">
        <v>137</v>
      </c>
      <c r="K811" t="s">
        <v>141</v>
      </c>
      <c r="L811">
        <v>130</v>
      </c>
      <c r="M811" t="s">
        <v>137</v>
      </c>
      <c r="N811" t="s">
        <v>142</v>
      </c>
      <c r="O811">
        <v>180</v>
      </c>
      <c r="P811" t="s">
        <v>137</v>
      </c>
      <c r="Q811" t="s">
        <v>143</v>
      </c>
      <c r="R811">
        <v>140</v>
      </c>
      <c r="S811" t="s">
        <v>137</v>
      </c>
      <c r="T811" t="s">
        <v>144</v>
      </c>
      <c r="U811">
        <v>80</v>
      </c>
      <c r="V811" t="s">
        <v>137</v>
      </c>
      <c r="W811" t="s">
        <v>145</v>
      </c>
      <c r="X811">
        <v>101</v>
      </c>
      <c r="Y811" t="s">
        <v>137</v>
      </c>
      <c r="Z811" t="s">
        <v>146</v>
      </c>
      <c r="AA811">
        <v>190</v>
      </c>
      <c r="AB811" t="s">
        <v>137</v>
      </c>
      <c r="AC811" t="s">
        <v>147</v>
      </c>
      <c r="AD811">
        <v>20</v>
      </c>
      <c r="AE811" t="s">
        <v>137</v>
      </c>
    </row>
    <row r="812" spans="1:40">
      <c r="A812" s="26">
        <v>41507.634556643519</v>
      </c>
      <c r="B812" t="s">
        <v>128</v>
      </c>
      <c r="C812" t="s">
        <v>474</v>
      </c>
      <c r="D812" t="s">
        <v>892</v>
      </c>
    </row>
    <row r="813" spans="1:40">
      <c r="A813" s="26">
        <v>41507.634556643519</v>
      </c>
      <c r="B813" t="s">
        <v>128</v>
      </c>
      <c r="C813" t="s">
        <v>474</v>
      </c>
      <c r="D813" t="s">
        <v>893</v>
      </c>
      <c r="E813" t="s">
        <v>131</v>
      </c>
      <c r="F813" t="s">
        <v>132</v>
      </c>
      <c r="G813" t="s">
        <v>133</v>
      </c>
      <c r="H813" t="s">
        <v>150</v>
      </c>
      <c r="I813">
        <v>50</v>
      </c>
      <c r="J813" t="s">
        <v>137</v>
      </c>
      <c r="K813" t="s">
        <v>151</v>
      </c>
      <c r="L813">
        <v>50</v>
      </c>
      <c r="M813" t="s">
        <v>137</v>
      </c>
      <c r="N813" t="s">
        <v>152</v>
      </c>
      <c r="O813">
        <v>50</v>
      </c>
      <c r="P813" t="s">
        <v>137</v>
      </c>
    </row>
    <row r="814" spans="1:40">
      <c r="A814" s="26">
        <v>41507.634556643519</v>
      </c>
      <c r="B814" t="s">
        <v>128</v>
      </c>
      <c r="C814" t="s">
        <v>474</v>
      </c>
      <c r="D814" t="s">
        <v>894</v>
      </c>
      <c r="E814" t="s">
        <v>131</v>
      </c>
      <c r="F814" t="s">
        <v>132</v>
      </c>
      <c r="G814" t="s">
        <v>133</v>
      </c>
      <c r="H814" t="s">
        <v>154</v>
      </c>
      <c r="I814">
        <v>35</v>
      </c>
      <c r="J814" t="s">
        <v>137</v>
      </c>
      <c r="K814" t="s">
        <v>155</v>
      </c>
      <c r="L814">
        <v>5</v>
      </c>
      <c r="M814" t="s">
        <v>137</v>
      </c>
      <c r="N814" t="s">
        <v>156</v>
      </c>
      <c r="O814">
        <v>60</v>
      </c>
      <c r="P814" t="s">
        <v>137</v>
      </c>
    </row>
    <row r="815" spans="1:40">
      <c r="A815" s="26">
        <v>41507.634556643519</v>
      </c>
      <c r="B815" t="s">
        <v>128</v>
      </c>
      <c r="C815" t="s">
        <v>474</v>
      </c>
      <c r="D815" t="s">
        <v>895</v>
      </c>
      <c r="E815" t="s">
        <v>131</v>
      </c>
      <c r="F815" t="s">
        <v>132</v>
      </c>
      <c r="G815" t="s">
        <v>133</v>
      </c>
      <c r="H815" t="s">
        <v>158</v>
      </c>
      <c r="I815">
        <v>1</v>
      </c>
      <c r="J815" t="s">
        <v>137</v>
      </c>
    </row>
    <row r="816" spans="1:40">
      <c r="A816" s="26">
        <v>41507.634556643519</v>
      </c>
      <c r="B816" t="s">
        <v>128</v>
      </c>
      <c r="C816" t="s">
        <v>474</v>
      </c>
      <c r="D816" t="s">
        <v>896</v>
      </c>
      <c r="E816" t="s">
        <v>131</v>
      </c>
      <c r="F816" t="s">
        <v>132</v>
      </c>
      <c r="G816" t="s">
        <v>133</v>
      </c>
      <c r="H816" t="s">
        <v>160</v>
      </c>
      <c r="I816">
        <v>30</v>
      </c>
      <c r="J816" t="s">
        <v>137</v>
      </c>
      <c r="K816" t="s">
        <v>161</v>
      </c>
      <c r="L816">
        <v>30</v>
      </c>
      <c r="M816" t="s">
        <v>137</v>
      </c>
      <c r="N816" t="s">
        <v>162</v>
      </c>
      <c r="O816">
        <v>30</v>
      </c>
      <c r="P816" t="s">
        <v>137</v>
      </c>
      <c r="Q816" t="s">
        <v>163</v>
      </c>
      <c r="R816">
        <v>10</v>
      </c>
      <c r="S816" t="s">
        <v>137</v>
      </c>
      <c r="T816" t="s">
        <v>164</v>
      </c>
      <c r="U816">
        <v>20</v>
      </c>
      <c r="V816" t="s">
        <v>137</v>
      </c>
      <c r="W816" t="s">
        <v>165</v>
      </c>
      <c r="X816">
        <v>20</v>
      </c>
      <c r="Y816" t="s">
        <v>137</v>
      </c>
      <c r="Z816" t="s">
        <v>166</v>
      </c>
      <c r="AA816">
        <v>20</v>
      </c>
      <c r="AB816" t="s">
        <v>137</v>
      </c>
      <c r="AC816" t="s">
        <v>167</v>
      </c>
      <c r="AD816">
        <v>20</v>
      </c>
      <c r="AE816" t="s">
        <v>137</v>
      </c>
      <c r="AF816" t="s">
        <v>168</v>
      </c>
      <c r="AG816">
        <v>115200</v>
      </c>
      <c r="AH816" t="s">
        <v>137</v>
      </c>
      <c r="AI816" t="s">
        <v>169</v>
      </c>
      <c r="AJ816">
        <v>12000</v>
      </c>
      <c r="AK816" t="s">
        <v>137</v>
      </c>
      <c r="AL816" t="s">
        <v>170</v>
      </c>
      <c r="AM816">
        <v>30000</v>
      </c>
      <c r="AN816" t="s">
        <v>137</v>
      </c>
    </row>
    <row r="817" spans="1:40">
      <c r="A817" s="26">
        <v>41507.634556643519</v>
      </c>
      <c r="B817" t="s">
        <v>128</v>
      </c>
      <c r="C817" t="s">
        <v>474</v>
      </c>
      <c r="D817" t="s">
        <v>897</v>
      </c>
      <c r="E817" t="s">
        <v>131</v>
      </c>
      <c r="F817" t="s">
        <v>132</v>
      </c>
      <c r="G817" t="s">
        <v>133</v>
      </c>
      <c r="H817" t="s">
        <v>172</v>
      </c>
      <c r="I817">
        <v>60</v>
      </c>
      <c r="J817" t="s">
        <v>137</v>
      </c>
      <c r="K817" t="s">
        <v>173</v>
      </c>
      <c r="L817">
        <v>40</v>
      </c>
      <c r="M817" t="s">
        <v>137</v>
      </c>
      <c r="N817" t="s">
        <v>174</v>
      </c>
      <c r="O817">
        <v>50</v>
      </c>
      <c r="P817" t="s">
        <v>137</v>
      </c>
      <c r="Q817" t="s">
        <v>175</v>
      </c>
      <c r="R817">
        <v>40</v>
      </c>
      <c r="S817" t="s">
        <v>137</v>
      </c>
      <c r="T817" t="s">
        <v>176</v>
      </c>
      <c r="U817">
        <v>60</v>
      </c>
      <c r="V817" t="s">
        <v>137</v>
      </c>
      <c r="W817" t="s">
        <v>177</v>
      </c>
      <c r="X817">
        <v>50</v>
      </c>
      <c r="Y817" t="s">
        <v>137</v>
      </c>
      <c r="Z817" t="s">
        <v>178</v>
      </c>
      <c r="AA817">
        <v>50</v>
      </c>
      <c r="AB817" t="s">
        <v>137</v>
      </c>
      <c r="AC817" t="s">
        <v>179</v>
      </c>
      <c r="AD817">
        <v>35</v>
      </c>
      <c r="AE817" t="s">
        <v>137</v>
      </c>
      <c r="AF817" t="s">
        <v>180</v>
      </c>
      <c r="AG817">
        <v>8</v>
      </c>
      <c r="AH817" t="s">
        <v>137</v>
      </c>
      <c r="AI817" t="s">
        <v>181</v>
      </c>
      <c r="AJ817">
        <v>90</v>
      </c>
      <c r="AK817" t="s">
        <v>137</v>
      </c>
      <c r="AL817" t="s">
        <v>182</v>
      </c>
      <c r="AM817">
        <v>1</v>
      </c>
      <c r="AN817" t="s">
        <v>137</v>
      </c>
    </row>
    <row r="818" spans="1:40">
      <c r="A818" s="26">
        <v>41507.634556643519</v>
      </c>
      <c r="B818" t="s">
        <v>128</v>
      </c>
      <c r="C818" t="s">
        <v>474</v>
      </c>
      <c r="D818" t="s">
        <v>898</v>
      </c>
      <c r="E818" t="s">
        <v>131</v>
      </c>
      <c r="F818" t="s">
        <v>132</v>
      </c>
      <c r="G818" t="s">
        <v>133</v>
      </c>
      <c r="H818" t="s">
        <v>184</v>
      </c>
      <c r="I818">
        <v>33</v>
      </c>
      <c r="J818" t="s">
        <v>137</v>
      </c>
      <c r="K818" t="s">
        <v>185</v>
      </c>
      <c r="L818">
        <v>33</v>
      </c>
      <c r="M818" t="s">
        <v>137</v>
      </c>
      <c r="N818" t="s">
        <v>186</v>
      </c>
      <c r="O818">
        <v>34</v>
      </c>
      <c r="P818" t="s">
        <v>137</v>
      </c>
      <c r="Q818" t="s">
        <v>164</v>
      </c>
      <c r="R818">
        <v>20</v>
      </c>
      <c r="S818" t="s">
        <v>137</v>
      </c>
      <c r="T818" t="s">
        <v>165</v>
      </c>
      <c r="U818">
        <v>20</v>
      </c>
      <c r="V818" t="s">
        <v>137</v>
      </c>
      <c r="W818" t="s">
        <v>166</v>
      </c>
      <c r="X818">
        <v>20</v>
      </c>
      <c r="Y818" t="s">
        <v>137</v>
      </c>
      <c r="Z818" t="s">
        <v>187</v>
      </c>
      <c r="AA818">
        <v>20</v>
      </c>
      <c r="AB818" t="s">
        <v>137</v>
      </c>
      <c r="AC818" t="s">
        <v>188</v>
      </c>
      <c r="AD818">
        <v>20</v>
      </c>
      <c r="AE818" t="s">
        <v>137</v>
      </c>
      <c r="AF818" t="s">
        <v>189</v>
      </c>
      <c r="AG818">
        <v>20</v>
      </c>
      <c r="AH818" t="s">
        <v>137</v>
      </c>
      <c r="AI818" t="s">
        <v>168</v>
      </c>
      <c r="AJ818">
        <v>115200</v>
      </c>
      <c r="AK818" t="s">
        <v>137</v>
      </c>
      <c r="AL818" t="s">
        <v>169</v>
      </c>
      <c r="AM818">
        <v>12000</v>
      </c>
      <c r="AN818" t="s">
        <v>137</v>
      </c>
    </row>
    <row r="819" spans="1:40">
      <c r="A819" s="26">
        <v>41507.634556643519</v>
      </c>
      <c r="B819" t="s">
        <v>128</v>
      </c>
      <c r="C819" t="s">
        <v>474</v>
      </c>
      <c r="D819" t="s">
        <v>899</v>
      </c>
      <c r="E819" t="s">
        <v>191</v>
      </c>
      <c r="F819" t="s">
        <v>192</v>
      </c>
      <c r="G819" t="s">
        <v>193</v>
      </c>
    </row>
    <row r="820" spans="1:40">
      <c r="A820" s="26">
        <v>41507.634556643519</v>
      </c>
      <c r="B820" t="s">
        <v>128</v>
      </c>
      <c r="C820" t="s">
        <v>474</v>
      </c>
      <c r="D820" t="s">
        <v>900</v>
      </c>
      <c r="E820" t="s">
        <v>191</v>
      </c>
      <c r="F820" t="s">
        <v>901</v>
      </c>
      <c r="G820" t="s">
        <v>902</v>
      </c>
      <c r="H820" t="s">
        <v>903</v>
      </c>
    </row>
    <row r="821" spans="1:40">
      <c r="A821" s="26">
        <v>41507.634556643519</v>
      </c>
      <c r="B821" t="s">
        <v>128</v>
      </c>
      <c r="C821" t="s">
        <v>663</v>
      </c>
      <c r="D821" t="s">
        <v>904</v>
      </c>
    </row>
    <row r="822" spans="1:40">
      <c r="A822" s="26">
        <v>41507.634556643519</v>
      </c>
      <c r="B822" t="s">
        <v>128</v>
      </c>
      <c r="C822" t="s">
        <v>663</v>
      </c>
      <c r="D822" t="s">
        <v>905</v>
      </c>
      <c r="E822" t="s">
        <v>131</v>
      </c>
      <c r="F822" t="s">
        <v>132</v>
      </c>
      <c r="G822" t="s">
        <v>133</v>
      </c>
      <c r="H822" t="s">
        <v>134</v>
      </c>
      <c r="I822">
        <v>240000</v>
      </c>
      <c r="J822" t="s">
        <v>135</v>
      </c>
      <c r="K822">
        <v>240000</v>
      </c>
      <c r="L822" t="s">
        <v>136</v>
      </c>
      <c r="M822">
        <v>500</v>
      </c>
      <c r="N822" t="s">
        <v>137</v>
      </c>
      <c r="O822" t="s">
        <v>138</v>
      </c>
      <c r="P822">
        <v>300</v>
      </c>
      <c r="Q822" t="s">
        <v>137</v>
      </c>
    </row>
    <row r="823" spans="1:40">
      <c r="A823" s="26">
        <v>41507.634556643519</v>
      </c>
      <c r="B823" t="s">
        <v>128</v>
      </c>
      <c r="C823" t="s">
        <v>663</v>
      </c>
      <c r="D823" t="s">
        <v>906</v>
      </c>
      <c r="E823" t="s">
        <v>131</v>
      </c>
      <c r="F823" t="s">
        <v>132</v>
      </c>
      <c r="G823" t="s">
        <v>133</v>
      </c>
      <c r="H823" t="s">
        <v>140</v>
      </c>
      <c r="I823">
        <v>49</v>
      </c>
      <c r="J823" t="s">
        <v>137</v>
      </c>
      <c r="K823" t="s">
        <v>141</v>
      </c>
      <c r="L823">
        <v>130</v>
      </c>
      <c r="M823" t="s">
        <v>137</v>
      </c>
      <c r="N823" t="s">
        <v>142</v>
      </c>
      <c r="O823">
        <v>180</v>
      </c>
      <c r="P823" t="s">
        <v>137</v>
      </c>
      <c r="Q823" t="s">
        <v>143</v>
      </c>
      <c r="R823">
        <v>140</v>
      </c>
      <c r="S823" t="s">
        <v>137</v>
      </c>
      <c r="T823" t="s">
        <v>144</v>
      </c>
      <c r="U823">
        <v>80</v>
      </c>
      <c r="V823" t="s">
        <v>137</v>
      </c>
      <c r="W823" t="s">
        <v>145</v>
      </c>
      <c r="X823">
        <v>101</v>
      </c>
      <c r="Y823" t="s">
        <v>137</v>
      </c>
      <c r="Z823" t="s">
        <v>146</v>
      </c>
      <c r="AA823">
        <v>190</v>
      </c>
      <c r="AB823" t="s">
        <v>137</v>
      </c>
      <c r="AC823" t="s">
        <v>147</v>
      </c>
      <c r="AD823">
        <v>20</v>
      </c>
      <c r="AE823" t="s">
        <v>137</v>
      </c>
    </row>
    <row r="824" spans="1:40">
      <c r="A824" s="26">
        <v>41507.634556643519</v>
      </c>
      <c r="B824" t="s">
        <v>128</v>
      </c>
      <c r="C824" t="s">
        <v>663</v>
      </c>
      <c r="D824" t="s">
        <v>907</v>
      </c>
    </row>
    <row r="825" spans="1:40">
      <c r="A825" s="26">
        <v>41507.634556643519</v>
      </c>
      <c r="B825" t="s">
        <v>128</v>
      </c>
      <c r="C825" t="s">
        <v>663</v>
      </c>
      <c r="D825" t="s">
        <v>908</v>
      </c>
      <c r="E825" t="s">
        <v>131</v>
      </c>
      <c r="F825" t="s">
        <v>132</v>
      </c>
      <c r="G825" t="s">
        <v>133</v>
      </c>
      <c r="H825" t="s">
        <v>150</v>
      </c>
      <c r="I825">
        <v>50</v>
      </c>
      <c r="J825" t="s">
        <v>137</v>
      </c>
      <c r="K825" t="s">
        <v>151</v>
      </c>
      <c r="L825">
        <v>50</v>
      </c>
      <c r="M825" t="s">
        <v>137</v>
      </c>
      <c r="N825" t="s">
        <v>152</v>
      </c>
      <c r="O825">
        <v>50</v>
      </c>
      <c r="P825" t="s">
        <v>137</v>
      </c>
    </row>
    <row r="826" spans="1:40">
      <c r="A826" s="26">
        <v>41507.634556643519</v>
      </c>
      <c r="B826" t="s">
        <v>128</v>
      </c>
      <c r="C826" t="s">
        <v>663</v>
      </c>
      <c r="D826" t="s">
        <v>909</v>
      </c>
      <c r="E826" t="s">
        <v>131</v>
      </c>
      <c r="F826" t="s">
        <v>132</v>
      </c>
      <c r="G826" t="s">
        <v>133</v>
      </c>
      <c r="H826" t="s">
        <v>154</v>
      </c>
      <c r="I826">
        <v>35</v>
      </c>
      <c r="J826" t="s">
        <v>137</v>
      </c>
      <c r="K826" t="s">
        <v>155</v>
      </c>
      <c r="L826">
        <v>5</v>
      </c>
      <c r="M826" t="s">
        <v>137</v>
      </c>
      <c r="N826" t="s">
        <v>156</v>
      </c>
      <c r="O826">
        <v>60</v>
      </c>
      <c r="P826" t="s">
        <v>137</v>
      </c>
    </row>
    <row r="827" spans="1:40">
      <c r="A827" s="26">
        <v>41507.634556643519</v>
      </c>
      <c r="B827" t="s">
        <v>128</v>
      </c>
      <c r="C827" t="s">
        <v>663</v>
      </c>
      <c r="D827" t="s">
        <v>910</v>
      </c>
      <c r="E827" t="s">
        <v>131</v>
      </c>
      <c r="F827" t="s">
        <v>132</v>
      </c>
      <c r="G827" t="s">
        <v>133</v>
      </c>
      <c r="H827" t="s">
        <v>158</v>
      </c>
      <c r="I827">
        <v>1</v>
      </c>
      <c r="J827" t="s">
        <v>137</v>
      </c>
    </row>
    <row r="828" spans="1:40">
      <c r="A828" s="26">
        <v>41507.634556643519</v>
      </c>
      <c r="B828" t="s">
        <v>128</v>
      </c>
      <c r="C828" t="s">
        <v>663</v>
      </c>
      <c r="D828" t="s">
        <v>911</v>
      </c>
      <c r="E828" t="s">
        <v>131</v>
      </c>
      <c r="F828" t="s">
        <v>132</v>
      </c>
      <c r="G828" t="s">
        <v>133</v>
      </c>
      <c r="H828" t="s">
        <v>160</v>
      </c>
      <c r="I828">
        <v>30</v>
      </c>
      <c r="J828" t="s">
        <v>137</v>
      </c>
      <c r="K828" t="s">
        <v>161</v>
      </c>
      <c r="L828">
        <v>30</v>
      </c>
      <c r="M828" t="s">
        <v>137</v>
      </c>
      <c r="N828" t="s">
        <v>162</v>
      </c>
      <c r="O828">
        <v>30</v>
      </c>
      <c r="P828" t="s">
        <v>137</v>
      </c>
      <c r="Q828" t="s">
        <v>163</v>
      </c>
      <c r="R828">
        <v>10</v>
      </c>
      <c r="S828" t="s">
        <v>137</v>
      </c>
      <c r="T828" t="s">
        <v>164</v>
      </c>
      <c r="U828">
        <v>20</v>
      </c>
      <c r="V828" t="s">
        <v>137</v>
      </c>
      <c r="W828" t="s">
        <v>165</v>
      </c>
      <c r="X828">
        <v>20</v>
      </c>
      <c r="Y828" t="s">
        <v>137</v>
      </c>
      <c r="Z828" t="s">
        <v>166</v>
      </c>
      <c r="AA828">
        <v>20</v>
      </c>
      <c r="AB828" t="s">
        <v>137</v>
      </c>
      <c r="AC828" t="s">
        <v>167</v>
      </c>
      <c r="AD828">
        <v>20</v>
      </c>
      <c r="AE828" t="s">
        <v>137</v>
      </c>
      <c r="AF828" t="s">
        <v>168</v>
      </c>
      <c r="AG828">
        <v>115200</v>
      </c>
      <c r="AH828" t="s">
        <v>137</v>
      </c>
      <c r="AI828" t="s">
        <v>169</v>
      </c>
      <c r="AJ828">
        <v>12000</v>
      </c>
      <c r="AK828" t="s">
        <v>137</v>
      </c>
      <c r="AL828" t="s">
        <v>170</v>
      </c>
      <c r="AM828">
        <v>30000</v>
      </c>
      <c r="AN828" t="s">
        <v>137</v>
      </c>
    </row>
    <row r="829" spans="1:40">
      <c r="A829" s="26">
        <v>41507.634556643519</v>
      </c>
      <c r="B829" t="s">
        <v>128</v>
      </c>
      <c r="C829" t="s">
        <v>663</v>
      </c>
      <c r="D829" t="s">
        <v>912</v>
      </c>
      <c r="E829" t="s">
        <v>131</v>
      </c>
      <c r="F829" t="s">
        <v>132</v>
      </c>
      <c r="G829" t="s">
        <v>133</v>
      </c>
      <c r="H829" t="s">
        <v>172</v>
      </c>
      <c r="I829">
        <v>60</v>
      </c>
      <c r="J829" t="s">
        <v>137</v>
      </c>
      <c r="K829" t="s">
        <v>173</v>
      </c>
      <c r="L829">
        <v>40</v>
      </c>
      <c r="M829" t="s">
        <v>137</v>
      </c>
      <c r="N829" t="s">
        <v>174</v>
      </c>
      <c r="O829">
        <v>50</v>
      </c>
      <c r="P829" t="s">
        <v>137</v>
      </c>
      <c r="Q829" t="s">
        <v>175</v>
      </c>
      <c r="R829">
        <v>40</v>
      </c>
      <c r="S829" t="s">
        <v>137</v>
      </c>
      <c r="T829" t="s">
        <v>176</v>
      </c>
      <c r="U829">
        <v>60</v>
      </c>
      <c r="V829" t="s">
        <v>137</v>
      </c>
      <c r="W829" t="s">
        <v>177</v>
      </c>
      <c r="X829">
        <v>50</v>
      </c>
      <c r="Y829" t="s">
        <v>137</v>
      </c>
      <c r="Z829" t="s">
        <v>178</v>
      </c>
      <c r="AA829">
        <v>50</v>
      </c>
      <c r="AB829" t="s">
        <v>137</v>
      </c>
      <c r="AC829" t="s">
        <v>179</v>
      </c>
      <c r="AD829">
        <v>35</v>
      </c>
      <c r="AE829" t="s">
        <v>137</v>
      </c>
      <c r="AF829" t="s">
        <v>180</v>
      </c>
      <c r="AG829">
        <v>8</v>
      </c>
      <c r="AH829" t="s">
        <v>137</v>
      </c>
      <c r="AI829" t="s">
        <v>181</v>
      </c>
      <c r="AJ829">
        <v>90</v>
      </c>
      <c r="AK829" t="s">
        <v>137</v>
      </c>
      <c r="AL829" t="s">
        <v>182</v>
      </c>
      <c r="AM829">
        <v>1</v>
      </c>
      <c r="AN829" t="s">
        <v>137</v>
      </c>
    </row>
    <row r="830" spans="1:40">
      <c r="A830" s="26">
        <v>41507.634556643519</v>
      </c>
      <c r="B830" t="s">
        <v>128</v>
      </c>
      <c r="C830" t="s">
        <v>663</v>
      </c>
      <c r="D830" t="s">
        <v>913</v>
      </c>
      <c r="E830" t="s">
        <v>131</v>
      </c>
      <c r="F830" t="s">
        <v>132</v>
      </c>
      <c r="G830" t="s">
        <v>133</v>
      </c>
      <c r="H830" t="s">
        <v>184</v>
      </c>
      <c r="I830">
        <v>33</v>
      </c>
      <c r="J830" t="s">
        <v>137</v>
      </c>
      <c r="K830" t="s">
        <v>185</v>
      </c>
      <c r="L830">
        <v>33</v>
      </c>
      <c r="M830" t="s">
        <v>137</v>
      </c>
      <c r="N830" t="s">
        <v>186</v>
      </c>
      <c r="O830">
        <v>34</v>
      </c>
      <c r="P830" t="s">
        <v>137</v>
      </c>
      <c r="Q830" t="s">
        <v>164</v>
      </c>
      <c r="R830">
        <v>20</v>
      </c>
      <c r="S830" t="s">
        <v>137</v>
      </c>
      <c r="T830" t="s">
        <v>165</v>
      </c>
      <c r="U830">
        <v>20</v>
      </c>
      <c r="V830" t="s">
        <v>137</v>
      </c>
      <c r="W830" t="s">
        <v>166</v>
      </c>
      <c r="X830">
        <v>20</v>
      </c>
      <c r="Y830" t="s">
        <v>137</v>
      </c>
      <c r="Z830" t="s">
        <v>187</v>
      </c>
      <c r="AA830">
        <v>20</v>
      </c>
      <c r="AB830" t="s">
        <v>137</v>
      </c>
      <c r="AC830" t="s">
        <v>188</v>
      </c>
      <c r="AD830">
        <v>20</v>
      </c>
      <c r="AE830" t="s">
        <v>137</v>
      </c>
      <c r="AF830" t="s">
        <v>189</v>
      </c>
      <c r="AG830">
        <v>20</v>
      </c>
      <c r="AH830" t="s">
        <v>137</v>
      </c>
      <c r="AI830" t="s">
        <v>168</v>
      </c>
      <c r="AJ830">
        <v>115200</v>
      </c>
      <c r="AK830" t="s">
        <v>137</v>
      </c>
      <c r="AL830" t="s">
        <v>169</v>
      </c>
      <c r="AM830">
        <v>12000</v>
      </c>
      <c r="AN830" t="s">
        <v>137</v>
      </c>
    </row>
    <row r="831" spans="1:40">
      <c r="A831" s="26">
        <v>41507.634556643519</v>
      </c>
      <c r="B831" t="s">
        <v>128</v>
      </c>
      <c r="C831" t="s">
        <v>663</v>
      </c>
      <c r="D831" t="s">
        <v>914</v>
      </c>
      <c r="E831" t="s">
        <v>191</v>
      </c>
      <c r="F831" t="s">
        <v>192</v>
      </c>
      <c r="G831" t="s">
        <v>193</v>
      </c>
    </row>
    <row r="832" spans="1:40">
      <c r="A832" s="26">
        <v>41507.634556643519</v>
      </c>
      <c r="B832" t="s">
        <v>128</v>
      </c>
      <c r="C832" t="s">
        <v>663</v>
      </c>
      <c r="D832" t="s">
        <v>915</v>
      </c>
      <c r="E832" t="s">
        <v>191</v>
      </c>
      <c r="F832" t="s">
        <v>916</v>
      </c>
      <c r="G832" t="s">
        <v>917</v>
      </c>
      <c r="H832" t="s">
        <v>918</v>
      </c>
    </row>
    <row r="833" spans="1:40">
      <c r="A833" s="26">
        <v>41507.634556805555</v>
      </c>
      <c r="B833" t="s">
        <v>128</v>
      </c>
      <c r="C833" t="s">
        <v>124</v>
      </c>
      <c r="D833" t="s">
        <v>919</v>
      </c>
    </row>
    <row r="834" spans="1:40">
      <c r="A834" s="26">
        <v>41507.634556805555</v>
      </c>
      <c r="B834" t="s">
        <v>128</v>
      </c>
      <c r="C834" t="s">
        <v>124</v>
      </c>
      <c r="D834" t="s">
        <v>920</v>
      </c>
      <c r="E834" t="s">
        <v>131</v>
      </c>
      <c r="F834" t="s">
        <v>132</v>
      </c>
      <c r="G834" t="s">
        <v>133</v>
      </c>
      <c r="H834" t="s">
        <v>134</v>
      </c>
      <c r="I834">
        <v>240000</v>
      </c>
      <c r="J834" t="s">
        <v>135</v>
      </c>
      <c r="K834">
        <v>240000</v>
      </c>
      <c r="L834" t="s">
        <v>136</v>
      </c>
      <c r="M834">
        <v>500</v>
      </c>
      <c r="N834" t="s">
        <v>137</v>
      </c>
      <c r="O834" t="s">
        <v>138</v>
      </c>
      <c r="P834">
        <v>300</v>
      </c>
      <c r="Q834" t="s">
        <v>137</v>
      </c>
    </row>
    <row r="835" spans="1:40">
      <c r="A835" s="26">
        <v>41507.634556805555</v>
      </c>
      <c r="B835" t="s">
        <v>128</v>
      </c>
      <c r="C835" t="s">
        <v>124</v>
      </c>
      <c r="D835" t="s">
        <v>921</v>
      </c>
      <c r="E835" t="s">
        <v>131</v>
      </c>
      <c r="F835" t="s">
        <v>132</v>
      </c>
      <c r="G835" t="s">
        <v>133</v>
      </c>
      <c r="H835" t="s">
        <v>140</v>
      </c>
      <c r="I835">
        <v>49</v>
      </c>
      <c r="J835" t="s">
        <v>137</v>
      </c>
      <c r="K835" t="s">
        <v>141</v>
      </c>
      <c r="L835">
        <v>130</v>
      </c>
      <c r="M835" t="s">
        <v>137</v>
      </c>
      <c r="N835" t="s">
        <v>142</v>
      </c>
      <c r="O835">
        <v>180</v>
      </c>
      <c r="P835" t="s">
        <v>137</v>
      </c>
      <c r="Q835" t="s">
        <v>143</v>
      </c>
      <c r="R835">
        <v>140</v>
      </c>
      <c r="S835" t="s">
        <v>137</v>
      </c>
      <c r="T835" t="s">
        <v>144</v>
      </c>
      <c r="U835">
        <v>80</v>
      </c>
      <c r="V835" t="s">
        <v>137</v>
      </c>
      <c r="W835" t="s">
        <v>145</v>
      </c>
      <c r="X835">
        <v>101</v>
      </c>
      <c r="Y835" t="s">
        <v>137</v>
      </c>
      <c r="Z835" t="s">
        <v>146</v>
      </c>
      <c r="AA835">
        <v>190</v>
      </c>
      <c r="AB835" t="s">
        <v>137</v>
      </c>
      <c r="AC835" t="s">
        <v>147</v>
      </c>
      <c r="AD835">
        <v>20</v>
      </c>
      <c r="AE835" t="s">
        <v>137</v>
      </c>
    </row>
    <row r="836" spans="1:40">
      <c r="A836" s="26">
        <v>41507.634556805555</v>
      </c>
      <c r="B836" t="s">
        <v>128</v>
      </c>
      <c r="C836" t="s">
        <v>124</v>
      </c>
      <c r="D836" t="s">
        <v>922</v>
      </c>
    </row>
    <row r="837" spans="1:40">
      <c r="A837" s="26">
        <v>41507.634556817131</v>
      </c>
      <c r="B837" t="s">
        <v>128</v>
      </c>
      <c r="C837" t="s">
        <v>124</v>
      </c>
      <c r="D837" t="s">
        <v>923</v>
      </c>
      <c r="E837" t="s">
        <v>131</v>
      </c>
      <c r="F837" t="s">
        <v>132</v>
      </c>
      <c r="G837" t="s">
        <v>133</v>
      </c>
      <c r="H837" t="s">
        <v>154</v>
      </c>
      <c r="I837">
        <v>35</v>
      </c>
      <c r="J837" t="s">
        <v>137</v>
      </c>
      <c r="K837" t="s">
        <v>155</v>
      </c>
      <c r="L837">
        <v>5</v>
      </c>
      <c r="M837" t="s">
        <v>137</v>
      </c>
      <c r="N837" t="s">
        <v>156</v>
      </c>
      <c r="O837">
        <v>60</v>
      </c>
      <c r="P837" t="s">
        <v>137</v>
      </c>
    </row>
    <row r="838" spans="1:40">
      <c r="A838" s="26">
        <v>41507.634556817131</v>
      </c>
      <c r="B838" t="s">
        <v>128</v>
      </c>
      <c r="C838" t="s">
        <v>124</v>
      </c>
      <c r="D838" t="s">
        <v>924</v>
      </c>
      <c r="E838" t="s">
        <v>131</v>
      </c>
      <c r="F838" t="s">
        <v>132</v>
      </c>
      <c r="G838" t="s">
        <v>133</v>
      </c>
      <c r="H838" t="s">
        <v>158</v>
      </c>
      <c r="I838">
        <v>1</v>
      </c>
      <c r="J838" t="s">
        <v>137</v>
      </c>
    </row>
    <row r="839" spans="1:40">
      <c r="A839" s="26">
        <v>41507.634556817131</v>
      </c>
      <c r="B839" t="s">
        <v>128</v>
      </c>
      <c r="C839" t="s">
        <v>124</v>
      </c>
      <c r="D839" t="s">
        <v>925</v>
      </c>
      <c r="E839" t="s">
        <v>131</v>
      </c>
      <c r="F839" t="s">
        <v>132</v>
      </c>
      <c r="G839" t="s">
        <v>133</v>
      </c>
      <c r="H839" t="s">
        <v>160</v>
      </c>
      <c r="I839">
        <v>30</v>
      </c>
      <c r="J839" t="s">
        <v>137</v>
      </c>
      <c r="K839" t="s">
        <v>161</v>
      </c>
      <c r="L839">
        <v>30</v>
      </c>
      <c r="M839" t="s">
        <v>137</v>
      </c>
      <c r="N839" t="s">
        <v>162</v>
      </c>
      <c r="O839">
        <v>30</v>
      </c>
      <c r="P839" t="s">
        <v>137</v>
      </c>
      <c r="Q839" t="s">
        <v>163</v>
      </c>
      <c r="R839">
        <v>10</v>
      </c>
      <c r="S839" t="s">
        <v>137</v>
      </c>
      <c r="T839" t="s">
        <v>164</v>
      </c>
      <c r="U839">
        <v>20</v>
      </c>
      <c r="V839" t="s">
        <v>137</v>
      </c>
      <c r="W839" t="s">
        <v>165</v>
      </c>
      <c r="X839">
        <v>20</v>
      </c>
      <c r="Y839" t="s">
        <v>137</v>
      </c>
      <c r="Z839" t="s">
        <v>166</v>
      </c>
      <c r="AA839">
        <v>20</v>
      </c>
      <c r="AB839" t="s">
        <v>137</v>
      </c>
      <c r="AC839" t="s">
        <v>167</v>
      </c>
      <c r="AD839">
        <v>20</v>
      </c>
      <c r="AE839" t="s">
        <v>137</v>
      </c>
      <c r="AF839" t="s">
        <v>168</v>
      </c>
      <c r="AG839">
        <v>115200</v>
      </c>
      <c r="AH839" t="s">
        <v>137</v>
      </c>
      <c r="AI839" t="s">
        <v>169</v>
      </c>
      <c r="AJ839">
        <v>12000</v>
      </c>
      <c r="AK839" t="s">
        <v>137</v>
      </c>
      <c r="AL839" t="s">
        <v>170</v>
      </c>
      <c r="AM839">
        <v>30000</v>
      </c>
      <c r="AN839" t="s">
        <v>137</v>
      </c>
    </row>
    <row r="840" spans="1:40">
      <c r="A840" s="26">
        <v>41507.634556817131</v>
      </c>
      <c r="B840" t="s">
        <v>128</v>
      </c>
      <c r="C840" t="s">
        <v>124</v>
      </c>
      <c r="D840" t="s">
        <v>926</v>
      </c>
      <c r="E840" t="s">
        <v>131</v>
      </c>
      <c r="F840" t="s">
        <v>132</v>
      </c>
      <c r="G840" t="s">
        <v>133</v>
      </c>
      <c r="H840" t="s">
        <v>172</v>
      </c>
      <c r="I840">
        <v>60</v>
      </c>
      <c r="J840" t="s">
        <v>137</v>
      </c>
      <c r="K840" t="s">
        <v>173</v>
      </c>
      <c r="L840">
        <v>40</v>
      </c>
      <c r="M840" t="s">
        <v>137</v>
      </c>
      <c r="N840" t="s">
        <v>174</v>
      </c>
      <c r="O840">
        <v>50</v>
      </c>
      <c r="P840" t="s">
        <v>137</v>
      </c>
      <c r="Q840" t="s">
        <v>175</v>
      </c>
      <c r="R840">
        <v>40</v>
      </c>
      <c r="S840" t="s">
        <v>137</v>
      </c>
      <c r="T840" t="s">
        <v>176</v>
      </c>
      <c r="U840">
        <v>60</v>
      </c>
      <c r="V840" t="s">
        <v>137</v>
      </c>
      <c r="W840" t="s">
        <v>177</v>
      </c>
      <c r="X840">
        <v>50</v>
      </c>
      <c r="Y840" t="s">
        <v>137</v>
      </c>
      <c r="Z840" t="s">
        <v>178</v>
      </c>
      <c r="AA840">
        <v>50</v>
      </c>
      <c r="AB840" t="s">
        <v>137</v>
      </c>
      <c r="AC840" t="s">
        <v>179</v>
      </c>
      <c r="AD840">
        <v>35</v>
      </c>
      <c r="AE840" t="s">
        <v>137</v>
      </c>
      <c r="AF840" t="s">
        <v>180</v>
      </c>
      <c r="AG840">
        <v>8</v>
      </c>
      <c r="AH840" t="s">
        <v>137</v>
      </c>
      <c r="AI840" t="s">
        <v>181</v>
      </c>
      <c r="AJ840">
        <v>90</v>
      </c>
      <c r="AK840" t="s">
        <v>137</v>
      </c>
      <c r="AL840" t="s">
        <v>182</v>
      </c>
      <c r="AM840">
        <v>1</v>
      </c>
      <c r="AN840" t="s">
        <v>137</v>
      </c>
    </row>
    <row r="841" spans="1:40">
      <c r="A841" s="26">
        <v>41507.634556817131</v>
      </c>
      <c r="B841" t="s">
        <v>128</v>
      </c>
      <c r="C841" t="s">
        <v>124</v>
      </c>
      <c r="D841" t="s">
        <v>927</v>
      </c>
      <c r="E841" t="s">
        <v>131</v>
      </c>
      <c r="F841" t="s">
        <v>132</v>
      </c>
      <c r="G841" t="s">
        <v>133</v>
      </c>
      <c r="H841" t="s">
        <v>184</v>
      </c>
      <c r="I841">
        <v>33</v>
      </c>
      <c r="J841" t="s">
        <v>137</v>
      </c>
      <c r="K841" t="s">
        <v>185</v>
      </c>
      <c r="L841">
        <v>33</v>
      </c>
      <c r="M841" t="s">
        <v>137</v>
      </c>
      <c r="N841" t="s">
        <v>186</v>
      </c>
      <c r="O841">
        <v>34</v>
      </c>
      <c r="P841" t="s">
        <v>137</v>
      </c>
      <c r="Q841" t="s">
        <v>164</v>
      </c>
      <c r="R841">
        <v>20</v>
      </c>
      <c r="S841" t="s">
        <v>137</v>
      </c>
      <c r="T841" t="s">
        <v>165</v>
      </c>
      <c r="U841">
        <v>20</v>
      </c>
      <c r="V841" t="s">
        <v>137</v>
      </c>
      <c r="W841" t="s">
        <v>166</v>
      </c>
      <c r="X841">
        <v>20</v>
      </c>
      <c r="Y841" t="s">
        <v>137</v>
      </c>
      <c r="Z841" t="s">
        <v>187</v>
      </c>
      <c r="AA841">
        <v>20</v>
      </c>
      <c r="AB841" t="s">
        <v>137</v>
      </c>
      <c r="AC841" t="s">
        <v>188</v>
      </c>
      <c r="AD841">
        <v>20</v>
      </c>
      <c r="AE841" t="s">
        <v>137</v>
      </c>
      <c r="AF841" t="s">
        <v>189</v>
      </c>
      <c r="AG841">
        <v>20</v>
      </c>
      <c r="AH841" t="s">
        <v>137</v>
      </c>
      <c r="AI841" t="s">
        <v>168</v>
      </c>
      <c r="AJ841">
        <v>115200</v>
      </c>
      <c r="AK841" t="s">
        <v>137</v>
      </c>
      <c r="AL841" t="s">
        <v>169</v>
      </c>
      <c r="AM841">
        <v>12000</v>
      </c>
      <c r="AN841" t="s">
        <v>137</v>
      </c>
    </row>
    <row r="842" spans="1:40">
      <c r="A842" s="26">
        <v>41507.634556817131</v>
      </c>
      <c r="B842" t="s">
        <v>128</v>
      </c>
      <c r="C842" t="s">
        <v>124</v>
      </c>
      <c r="D842" t="s">
        <v>928</v>
      </c>
      <c r="E842" t="s">
        <v>191</v>
      </c>
      <c r="F842" t="s">
        <v>192</v>
      </c>
      <c r="G842" t="s">
        <v>193</v>
      </c>
    </row>
    <row r="843" spans="1:40">
      <c r="A843" s="26">
        <v>41507.634556817131</v>
      </c>
      <c r="B843" t="s">
        <v>128</v>
      </c>
      <c r="C843" t="s">
        <v>124</v>
      </c>
      <c r="D843" t="s">
        <v>929</v>
      </c>
      <c r="E843" t="s">
        <v>191</v>
      </c>
      <c r="F843" t="s">
        <v>930</v>
      </c>
      <c r="G843" t="s">
        <v>931</v>
      </c>
      <c r="H843" t="s">
        <v>932</v>
      </c>
    </row>
    <row r="844" spans="1:40">
      <c r="A844" s="26">
        <v>41507.634556817131</v>
      </c>
      <c r="B844" t="s">
        <v>128</v>
      </c>
      <c r="C844" t="s">
        <v>124</v>
      </c>
      <c r="D844" t="s">
        <v>933</v>
      </c>
      <c r="E844" t="s">
        <v>131</v>
      </c>
      <c r="F844" t="s">
        <v>132</v>
      </c>
      <c r="G844" t="s">
        <v>133</v>
      </c>
      <c r="H844" t="s">
        <v>150</v>
      </c>
      <c r="I844">
        <v>50</v>
      </c>
      <c r="J844" t="s">
        <v>137</v>
      </c>
      <c r="K844" t="s">
        <v>151</v>
      </c>
      <c r="L844">
        <v>50</v>
      </c>
      <c r="M844" t="s">
        <v>137</v>
      </c>
      <c r="N844" t="s">
        <v>152</v>
      </c>
      <c r="O844">
        <v>50</v>
      </c>
      <c r="P844" t="s">
        <v>137</v>
      </c>
    </row>
    <row r="845" spans="1:40">
      <c r="A845" s="26">
        <v>41507.634556828707</v>
      </c>
      <c r="B845" t="s">
        <v>128</v>
      </c>
      <c r="C845" t="s">
        <v>300</v>
      </c>
      <c r="D845" t="s">
        <v>934</v>
      </c>
    </row>
    <row r="846" spans="1:40">
      <c r="A846" s="26">
        <v>41507.634556828707</v>
      </c>
      <c r="B846" t="s">
        <v>128</v>
      </c>
      <c r="C846" t="s">
        <v>300</v>
      </c>
      <c r="D846" t="s">
        <v>935</v>
      </c>
      <c r="E846" t="s">
        <v>131</v>
      </c>
      <c r="F846" t="s">
        <v>132</v>
      </c>
      <c r="G846" t="s">
        <v>133</v>
      </c>
      <c r="H846" t="s">
        <v>134</v>
      </c>
      <c r="I846">
        <v>240000</v>
      </c>
      <c r="J846" t="s">
        <v>135</v>
      </c>
      <c r="K846">
        <v>240000</v>
      </c>
      <c r="L846" t="s">
        <v>136</v>
      </c>
      <c r="M846">
        <v>500</v>
      </c>
      <c r="N846" t="s">
        <v>137</v>
      </c>
      <c r="O846" t="s">
        <v>138</v>
      </c>
      <c r="P846">
        <v>300</v>
      </c>
      <c r="Q846" t="s">
        <v>137</v>
      </c>
    </row>
    <row r="847" spans="1:40">
      <c r="A847" s="26">
        <v>41507.634556828707</v>
      </c>
      <c r="B847" t="s">
        <v>128</v>
      </c>
      <c r="C847" t="s">
        <v>300</v>
      </c>
      <c r="D847" t="s">
        <v>936</v>
      </c>
      <c r="E847" t="s">
        <v>131</v>
      </c>
      <c r="F847" t="s">
        <v>132</v>
      </c>
      <c r="G847" t="s">
        <v>133</v>
      </c>
      <c r="H847" t="s">
        <v>140</v>
      </c>
      <c r="I847">
        <v>49</v>
      </c>
      <c r="J847" t="s">
        <v>137</v>
      </c>
      <c r="K847" t="s">
        <v>141</v>
      </c>
      <c r="L847">
        <v>130</v>
      </c>
      <c r="M847" t="s">
        <v>137</v>
      </c>
      <c r="N847" t="s">
        <v>142</v>
      </c>
      <c r="O847">
        <v>180</v>
      </c>
      <c r="P847" t="s">
        <v>137</v>
      </c>
      <c r="Q847" t="s">
        <v>143</v>
      </c>
      <c r="R847">
        <v>140</v>
      </c>
      <c r="S847" t="s">
        <v>137</v>
      </c>
      <c r="T847" t="s">
        <v>144</v>
      </c>
      <c r="U847">
        <v>80</v>
      </c>
      <c r="V847" t="s">
        <v>137</v>
      </c>
      <c r="W847" t="s">
        <v>145</v>
      </c>
      <c r="X847">
        <v>101</v>
      </c>
      <c r="Y847" t="s">
        <v>137</v>
      </c>
      <c r="Z847" t="s">
        <v>146</v>
      </c>
      <c r="AA847">
        <v>190</v>
      </c>
      <c r="AB847" t="s">
        <v>137</v>
      </c>
      <c r="AC847" t="s">
        <v>147</v>
      </c>
      <c r="AD847">
        <v>20</v>
      </c>
      <c r="AE847" t="s">
        <v>137</v>
      </c>
    </row>
    <row r="848" spans="1:40">
      <c r="A848" s="26">
        <v>41507.634556828707</v>
      </c>
      <c r="B848" t="s">
        <v>128</v>
      </c>
      <c r="C848" t="s">
        <v>300</v>
      </c>
      <c r="D848" t="s">
        <v>937</v>
      </c>
    </row>
    <row r="849" spans="1:40">
      <c r="A849" s="26">
        <v>41507.634556828707</v>
      </c>
      <c r="B849" t="s">
        <v>128</v>
      </c>
      <c r="C849" t="s">
        <v>300</v>
      </c>
      <c r="D849" t="s">
        <v>938</v>
      </c>
      <c r="E849" t="s">
        <v>131</v>
      </c>
      <c r="F849" t="s">
        <v>132</v>
      </c>
      <c r="G849" t="s">
        <v>133</v>
      </c>
      <c r="H849" t="s">
        <v>150</v>
      </c>
      <c r="I849">
        <v>50</v>
      </c>
      <c r="J849" t="s">
        <v>137</v>
      </c>
      <c r="K849" t="s">
        <v>151</v>
      </c>
      <c r="L849">
        <v>50</v>
      </c>
      <c r="M849" t="s">
        <v>137</v>
      </c>
      <c r="N849" t="s">
        <v>152</v>
      </c>
      <c r="O849">
        <v>50</v>
      </c>
      <c r="P849" t="s">
        <v>137</v>
      </c>
    </row>
    <row r="850" spans="1:40">
      <c r="A850" s="26">
        <v>41507.634556828707</v>
      </c>
      <c r="B850" t="s">
        <v>128</v>
      </c>
      <c r="C850" t="s">
        <v>300</v>
      </c>
      <c r="D850" t="s">
        <v>939</v>
      </c>
      <c r="E850" t="s">
        <v>131</v>
      </c>
      <c r="F850" t="s">
        <v>132</v>
      </c>
      <c r="G850" t="s">
        <v>133</v>
      </c>
      <c r="H850" t="s">
        <v>154</v>
      </c>
      <c r="I850">
        <v>35</v>
      </c>
      <c r="J850" t="s">
        <v>137</v>
      </c>
      <c r="K850" t="s">
        <v>155</v>
      </c>
      <c r="L850">
        <v>5</v>
      </c>
      <c r="M850" t="s">
        <v>137</v>
      </c>
      <c r="N850" t="s">
        <v>156</v>
      </c>
      <c r="O850">
        <v>60</v>
      </c>
      <c r="P850" t="s">
        <v>137</v>
      </c>
    </row>
    <row r="851" spans="1:40">
      <c r="A851" s="26">
        <v>41507.634556828707</v>
      </c>
      <c r="B851" t="s">
        <v>128</v>
      </c>
      <c r="C851" t="s">
        <v>300</v>
      </c>
      <c r="D851" t="s">
        <v>940</v>
      </c>
      <c r="E851" t="s">
        <v>131</v>
      </c>
      <c r="F851" t="s">
        <v>132</v>
      </c>
      <c r="G851" t="s">
        <v>133</v>
      </c>
      <c r="H851" t="s">
        <v>158</v>
      </c>
      <c r="I851">
        <v>1</v>
      </c>
      <c r="J851" t="s">
        <v>137</v>
      </c>
    </row>
    <row r="852" spans="1:40">
      <c r="A852" s="26">
        <v>41507.634556828707</v>
      </c>
      <c r="B852" t="s">
        <v>128</v>
      </c>
      <c r="C852" t="s">
        <v>300</v>
      </c>
      <c r="D852" t="s">
        <v>941</v>
      </c>
      <c r="E852" t="s">
        <v>131</v>
      </c>
      <c r="F852" t="s">
        <v>132</v>
      </c>
      <c r="G852" t="s">
        <v>133</v>
      </c>
      <c r="H852" t="s">
        <v>160</v>
      </c>
      <c r="I852">
        <v>30</v>
      </c>
      <c r="J852" t="s">
        <v>137</v>
      </c>
      <c r="K852" t="s">
        <v>161</v>
      </c>
      <c r="L852">
        <v>30</v>
      </c>
      <c r="M852" t="s">
        <v>137</v>
      </c>
      <c r="N852" t="s">
        <v>162</v>
      </c>
      <c r="O852">
        <v>30</v>
      </c>
      <c r="P852" t="s">
        <v>137</v>
      </c>
      <c r="Q852" t="s">
        <v>163</v>
      </c>
      <c r="R852">
        <v>10</v>
      </c>
      <c r="S852" t="s">
        <v>137</v>
      </c>
      <c r="T852" t="s">
        <v>164</v>
      </c>
      <c r="U852">
        <v>20</v>
      </c>
      <c r="V852" t="s">
        <v>137</v>
      </c>
      <c r="W852" t="s">
        <v>165</v>
      </c>
      <c r="X852">
        <v>20</v>
      </c>
      <c r="Y852" t="s">
        <v>137</v>
      </c>
      <c r="Z852" t="s">
        <v>166</v>
      </c>
      <c r="AA852">
        <v>20</v>
      </c>
      <c r="AB852" t="s">
        <v>137</v>
      </c>
      <c r="AC852" t="s">
        <v>167</v>
      </c>
      <c r="AD852">
        <v>20</v>
      </c>
      <c r="AE852" t="s">
        <v>137</v>
      </c>
      <c r="AF852" t="s">
        <v>168</v>
      </c>
      <c r="AG852">
        <v>115200</v>
      </c>
      <c r="AH852" t="s">
        <v>137</v>
      </c>
      <c r="AI852" t="s">
        <v>169</v>
      </c>
      <c r="AJ852">
        <v>12000</v>
      </c>
      <c r="AK852" t="s">
        <v>137</v>
      </c>
      <c r="AL852" t="s">
        <v>170</v>
      </c>
      <c r="AM852">
        <v>30000</v>
      </c>
      <c r="AN852" t="s">
        <v>137</v>
      </c>
    </row>
    <row r="853" spans="1:40">
      <c r="A853" s="26">
        <v>41507.634556828707</v>
      </c>
      <c r="B853" t="s">
        <v>128</v>
      </c>
      <c r="C853" t="s">
        <v>300</v>
      </c>
      <c r="D853" t="s">
        <v>942</v>
      </c>
      <c r="E853" t="s">
        <v>131</v>
      </c>
      <c r="F853" t="s">
        <v>132</v>
      </c>
      <c r="G853" t="s">
        <v>133</v>
      </c>
      <c r="H853" t="s">
        <v>172</v>
      </c>
      <c r="I853">
        <v>60</v>
      </c>
      <c r="J853" t="s">
        <v>137</v>
      </c>
      <c r="K853" t="s">
        <v>173</v>
      </c>
      <c r="L853">
        <v>40</v>
      </c>
      <c r="M853" t="s">
        <v>137</v>
      </c>
      <c r="N853" t="s">
        <v>174</v>
      </c>
      <c r="O853">
        <v>50</v>
      </c>
      <c r="P853" t="s">
        <v>137</v>
      </c>
      <c r="Q853" t="s">
        <v>175</v>
      </c>
      <c r="R853">
        <v>40</v>
      </c>
      <c r="S853" t="s">
        <v>137</v>
      </c>
      <c r="T853" t="s">
        <v>176</v>
      </c>
      <c r="U853">
        <v>60</v>
      </c>
      <c r="V853" t="s">
        <v>137</v>
      </c>
      <c r="W853" t="s">
        <v>177</v>
      </c>
      <c r="X853">
        <v>50</v>
      </c>
      <c r="Y853" t="s">
        <v>137</v>
      </c>
      <c r="Z853" t="s">
        <v>178</v>
      </c>
      <c r="AA853">
        <v>50</v>
      </c>
      <c r="AB853" t="s">
        <v>137</v>
      </c>
      <c r="AC853" t="s">
        <v>179</v>
      </c>
      <c r="AD853">
        <v>35</v>
      </c>
      <c r="AE853" t="s">
        <v>137</v>
      </c>
      <c r="AF853" t="s">
        <v>180</v>
      </c>
      <c r="AG853">
        <v>8</v>
      </c>
      <c r="AH853" t="s">
        <v>137</v>
      </c>
      <c r="AI853" t="s">
        <v>181</v>
      </c>
      <c r="AJ853">
        <v>90</v>
      </c>
      <c r="AK853" t="s">
        <v>137</v>
      </c>
      <c r="AL853" t="s">
        <v>182</v>
      </c>
      <c r="AM853">
        <v>1</v>
      </c>
      <c r="AN853" t="s">
        <v>137</v>
      </c>
    </row>
    <row r="854" spans="1:40">
      <c r="A854" s="26">
        <v>41507.634556828707</v>
      </c>
      <c r="B854" t="s">
        <v>128</v>
      </c>
      <c r="C854" t="s">
        <v>300</v>
      </c>
      <c r="D854" t="s">
        <v>943</v>
      </c>
      <c r="E854" t="s">
        <v>131</v>
      </c>
      <c r="F854" t="s">
        <v>132</v>
      </c>
      <c r="G854" t="s">
        <v>133</v>
      </c>
      <c r="H854" t="s">
        <v>184</v>
      </c>
      <c r="I854">
        <v>33</v>
      </c>
      <c r="J854" t="s">
        <v>137</v>
      </c>
      <c r="K854" t="s">
        <v>185</v>
      </c>
      <c r="L854">
        <v>33</v>
      </c>
      <c r="M854" t="s">
        <v>137</v>
      </c>
      <c r="N854" t="s">
        <v>186</v>
      </c>
      <c r="O854">
        <v>34</v>
      </c>
      <c r="P854" t="s">
        <v>137</v>
      </c>
      <c r="Q854" t="s">
        <v>164</v>
      </c>
      <c r="R854">
        <v>20</v>
      </c>
      <c r="S854" t="s">
        <v>137</v>
      </c>
      <c r="T854" t="s">
        <v>165</v>
      </c>
      <c r="U854">
        <v>20</v>
      </c>
      <c r="V854" t="s">
        <v>137</v>
      </c>
      <c r="W854" t="s">
        <v>166</v>
      </c>
      <c r="X854">
        <v>20</v>
      </c>
      <c r="Y854" t="s">
        <v>137</v>
      </c>
      <c r="Z854" t="s">
        <v>187</v>
      </c>
      <c r="AA854">
        <v>20</v>
      </c>
      <c r="AB854" t="s">
        <v>137</v>
      </c>
      <c r="AC854" t="s">
        <v>188</v>
      </c>
      <c r="AD854">
        <v>20</v>
      </c>
      <c r="AE854" t="s">
        <v>137</v>
      </c>
      <c r="AF854" t="s">
        <v>189</v>
      </c>
      <c r="AG854">
        <v>20</v>
      </c>
      <c r="AH854" t="s">
        <v>137</v>
      </c>
      <c r="AI854" t="s">
        <v>168</v>
      </c>
      <c r="AJ854">
        <v>115200</v>
      </c>
      <c r="AK854" t="s">
        <v>137</v>
      </c>
      <c r="AL854" t="s">
        <v>169</v>
      </c>
      <c r="AM854">
        <v>12000</v>
      </c>
      <c r="AN854" t="s">
        <v>137</v>
      </c>
    </row>
    <row r="855" spans="1:40">
      <c r="A855" s="26">
        <v>41507.634556828707</v>
      </c>
      <c r="B855" t="s">
        <v>128</v>
      </c>
      <c r="C855" t="s">
        <v>300</v>
      </c>
      <c r="D855" t="s">
        <v>944</v>
      </c>
      <c r="E855" t="s">
        <v>191</v>
      </c>
      <c r="F855" t="s">
        <v>192</v>
      </c>
      <c r="G855" t="s">
        <v>193</v>
      </c>
    </row>
    <row r="856" spans="1:40">
      <c r="A856" s="26">
        <v>41507.634556828707</v>
      </c>
      <c r="B856" t="s">
        <v>128</v>
      </c>
      <c r="C856" t="s">
        <v>300</v>
      </c>
      <c r="D856" t="s">
        <v>945</v>
      </c>
      <c r="E856" t="s">
        <v>191</v>
      </c>
      <c r="F856" t="s">
        <v>946</v>
      </c>
      <c r="G856" t="s">
        <v>947</v>
      </c>
      <c r="H856" t="s">
        <v>948</v>
      </c>
    </row>
    <row r="857" spans="1:40">
      <c r="A857" s="26">
        <v>41507.634556828707</v>
      </c>
      <c r="B857" t="s">
        <v>128</v>
      </c>
      <c r="C857" t="s">
        <v>412</v>
      </c>
      <c r="D857" t="s">
        <v>949</v>
      </c>
    </row>
    <row r="858" spans="1:40">
      <c r="A858" s="26">
        <v>41507.634556828707</v>
      </c>
      <c r="B858" t="s">
        <v>128</v>
      </c>
      <c r="C858" t="s">
        <v>412</v>
      </c>
      <c r="D858" t="s">
        <v>950</v>
      </c>
      <c r="E858" t="s">
        <v>131</v>
      </c>
      <c r="F858" t="s">
        <v>132</v>
      </c>
      <c r="G858" t="s">
        <v>133</v>
      </c>
      <c r="H858" t="s">
        <v>134</v>
      </c>
      <c r="I858">
        <v>240000</v>
      </c>
      <c r="J858" t="s">
        <v>135</v>
      </c>
      <c r="K858">
        <v>240000</v>
      </c>
      <c r="L858" t="s">
        <v>136</v>
      </c>
      <c r="M858">
        <v>500</v>
      </c>
      <c r="N858" t="s">
        <v>137</v>
      </c>
      <c r="O858" t="s">
        <v>138</v>
      </c>
      <c r="P858">
        <v>300</v>
      </c>
      <c r="Q858" t="s">
        <v>137</v>
      </c>
    </row>
    <row r="859" spans="1:40">
      <c r="A859" s="26">
        <v>41507.634556828707</v>
      </c>
      <c r="B859" t="s">
        <v>128</v>
      </c>
      <c r="C859" t="s">
        <v>412</v>
      </c>
      <c r="D859" t="s">
        <v>951</v>
      </c>
      <c r="E859" t="s">
        <v>131</v>
      </c>
      <c r="F859" t="s">
        <v>132</v>
      </c>
      <c r="G859" t="s">
        <v>133</v>
      </c>
      <c r="H859" t="s">
        <v>140</v>
      </c>
      <c r="I859">
        <v>49</v>
      </c>
      <c r="J859" t="s">
        <v>137</v>
      </c>
      <c r="K859" t="s">
        <v>141</v>
      </c>
      <c r="L859">
        <v>130</v>
      </c>
      <c r="M859" t="s">
        <v>137</v>
      </c>
      <c r="N859" t="s">
        <v>142</v>
      </c>
      <c r="O859">
        <v>180</v>
      </c>
      <c r="P859" t="s">
        <v>137</v>
      </c>
      <c r="Q859" t="s">
        <v>143</v>
      </c>
      <c r="R859">
        <v>140</v>
      </c>
      <c r="S859" t="s">
        <v>137</v>
      </c>
      <c r="T859" t="s">
        <v>144</v>
      </c>
      <c r="U859">
        <v>80</v>
      </c>
      <c r="V859" t="s">
        <v>137</v>
      </c>
      <c r="W859" t="s">
        <v>145</v>
      </c>
      <c r="X859">
        <v>101</v>
      </c>
      <c r="Y859" t="s">
        <v>137</v>
      </c>
      <c r="Z859" t="s">
        <v>146</v>
      </c>
      <c r="AA859">
        <v>190</v>
      </c>
      <c r="AB859" t="s">
        <v>137</v>
      </c>
      <c r="AC859" t="s">
        <v>147</v>
      </c>
      <c r="AD859">
        <v>20</v>
      </c>
      <c r="AE859" t="s">
        <v>137</v>
      </c>
    </row>
    <row r="860" spans="1:40">
      <c r="A860" s="26">
        <v>41507.634556828707</v>
      </c>
      <c r="B860" t="s">
        <v>128</v>
      </c>
      <c r="C860" t="s">
        <v>412</v>
      </c>
      <c r="D860" t="s">
        <v>952</v>
      </c>
    </row>
    <row r="861" spans="1:40">
      <c r="A861" s="26">
        <v>41507.634556828707</v>
      </c>
      <c r="B861" t="s">
        <v>128</v>
      </c>
      <c r="C861" t="s">
        <v>412</v>
      </c>
      <c r="D861" t="s">
        <v>953</v>
      </c>
      <c r="E861" t="s">
        <v>131</v>
      </c>
      <c r="F861" t="s">
        <v>132</v>
      </c>
      <c r="G861" t="s">
        <v>133</v>
      </c>
      <c r="H861" t="s">
        <v>150</v>
      </c>
      <c r="I861">
        <v>50</v>
      </c>
      <c r="J861" t="s">
        <v>137</v>
      </c>
      <c r="K861" t="s">
        <v>151</v>
      </c>
      <c r="L861">
        <v>50</v>
      </c>
      <c r="M861" t="s">
        <v>137</v>
      </c>
      <c r="N861" t="s">
        <v>152</v>
      </c>
      <c r="O861">
        <v>50</v>
      </c>
      <c r="P861" t="s">
        <v>137</v>
      </c>
    </row>
    <row r="862" spans="1:40">
      <c r="A862" s="26">
        <v>41507.634556828707</v>
      </c>
      <c r="B862" t="s">
        <v>128</v>
      </c>
      <c r="C862" t="s">
        <v>412</v>
      </c>
      <c r="D862" t="s">
        <v>954</v>
      </c>
      <c r="E862" t="s">
        <v>131</v>
      </c>
      <c r="F862" t="s">
        <v>132</v>
      </c>
      <c r="G862" t="s">
        <v>133</v>
      </c>
      <c r="H862" t="s">
        <v>154</v>
      </c>
      <c r="I862">
        <v>35</v>
      </c>
      <c r="J862" t="s">
        <v>137</v>
      </c>
      <c r="K862" t="s">
        <v>155</v>
      </c>
      <c r="L862">
        <v>5</v>
      </c>
      <c r="M862" t="s">
        <v>137</v>
      </c>
      <c r="N862" t="s">
        <v>156</v>
      </c>
      <c r="O862">
        <v>60</v>
      </c>
      <c r="P862" t="s">
        <v>137</v>
      </c>
    </row>
    <row r="863" spans="1:40">
      <c r="A863" s="26">
        <v>41507.634556828707</v>
      </c>
      <c r="B863" t="s">
        <v>128</v>
      </c>
      <c r="C863" t="s">
        <v>412</v>
      </c>
      <c r="D863" t="s">
        <v>955</v>
      </c>
      <c r="E863" t="s">
        <v>131</v>
      </c>
      <c r="F863" t="s">
        <v>132</v>
      </c>
      <c r="G863" t="s">
        <v>133</v>
      </c>
      <c r="H863" t="s">
        <v>158</v>
      </c>
      <c r="I863">
        <v>1</v>
      </c>
      <c r="J863" t="s">
        <v>137</v>
      </c>
    </row>
    <row r="864" spans="1:40">
      <c r="A864" s="26">
        <v>41507.634556828707</v>
      </c>
      <c r="B864" t="s">
        <v>128</v>
      </c>
      <c r="C864" t="s">
        <v>412</v>
      </c>
      <c r="D864" t="s">
        <v>956</v>
      </c>
      <c r="E864" t="s">
        <v>131</v>
      </c>
      <c r="F864" t="s">
        <v>132</v>
      </c>
      <c r="G864" t="s">
        <v>133</v>
      </c>
      <c r="H864" t="s">
        <v>160</v>
      </c>
      <c r="I864">
        <v>30</v>
      </c>
      <c r="J864" t="s">
        <v>137</v>
      </c>
      <c r="K864" t="s">
        <v>161</v>
      </c>
      <c r="L864">
        <v>30</v>
      </c>
      <c r="M864" t="s">
        <v>137</v>
      </c>
      <c r="N864" t="s">
        <v>162</v>
      </c>
      <c r="O864">
        <v>30</v>
      </c>
      <c r="P864" t="s">
        <v>137</v>
      </c>
      <c r="Q864" t="s">
        <v>163</v>
      </c>
      <c r="R864">
        <v>10</v>
      </c>
      <c r="S864" t="s">
        <v>137</v>
      </c>
      <c r="T864" t="s">
        <v>164</v>
      </c>
      <c r="U864">
        <v>20</v>
      </c>
      <c r="V864" t="s">
        <v>137</v>
      </c>
      <c r="W864" t="s">
        <v>165</v>
      </c>
      <c r="X864">
        <v>20</v>
      </c>
      <c r="Y864" t="s">
        <v>137</v>
      </c>
      <c r="Z864" t="s">
        <v>166</v>
      </c>
      <c r="AA864">
        <v>20</v>
      </c>
      <c r="AB864" t="s">
        <v>137</v>
      </c>
      <c r="AC864" t="s">
        <v>167</v>
      </c>
      <c r="AD864">
        <v>20</v>
      </c>
      <c r="AE864" t="s">
        <v>137</v>
      </c>
      <c r="AF864" t="s">
        <v>168</v>
      </c>
      <c r="AG864">
        <v>115200</v>
      </c>
      <c r="AH864" t="s">
        <v>137</v>
      </c>
      <c r="AI864" t="s">
        <v>169</v>
      </c>
      <c r="AJ864">
        <v>12000</v>
      </c>
      <c r="AK864" t="s">
        <v>137</v>
      </c>
      <c r="AL864" t="s">
        <v>170</v>
      </c>
      <c r="AM864">
        <v>30000</v>
      </c>
      <c r="AN864" t="s">
        <v>137</v>
      </c>
    </row>
    <row r="865" spans="1:40">
      <c r="A865" s="26">
        <v>41507.634556828707</v>
      </c>
      <c r="B865" t="s">
        <v>128</v>
      </c>
      <c r="C865" t="s">
        <v>412</v>
      </c>
      <c r="D865" t="s">
        <v>957</v>
      </c>
      <c r="E865" t="s">
        <v>131</v>
      </c>
      <c r="F865" t="s">
        <v>132</v>
      </c>
      <c r="G865" t="s">
        <v>133</v>
      </c>
      <c r="H865" t="s">
        <v>172</v>
      </c>
      <c r="I865">
        <v>60</v>
      </c>
      <c r="J865" t="s">
        <v>137</v>
      </c>
      <c r="K865" t="s">
        <v>173</v>
      </c>
      <c r="L865">
        <v>40</v>
      </c>
      <c r="M865" t="s">
        <v>137</v>
      </c>
      <c r="N865" t="s">
        <v>174</v>
      </c>
      <c r="O865">
        <v>50</v>
      </c>
      <c r="P865" t="s">
        <v>137</v>
      </c>
      <c r="Q865" t="s">
        <v>175</v>
      </c>
      <c r="R865">
        <v>40</v>
      </c>
      <c r="S865" t="s">
        <v>137</v>
      </c>
      <c r="T865" t="s">
        <v>176</v>
      </c>
      <c r="U865">
        <v>60</v>
      </c>
      <c r="V865" t="s">
        <v>137</v>
      </c>
      <c r="W865" t="s">
        <v>177</v>
      </c>
      <c r="X865">
        <v>50</v>
      </c>
      <c r="Y865" t="s">
        <v>137</v>
      </c>
      <c r="Z865" t="s">
        <v>178</v>
      </c>
      <c r="AA865">
        <v>50</v>
      </c>
      <c r="AB865" t="s">
        <v>137</v>
      </c>
      <c r="AC865" t="s">
        <v>179</v>
      </c>
      <c r="AD865">
        <v>35</v>
      </c>
      <c r="AE865" t="s">
        <v>137</v>
      </c>
      <c r="AF865" t="s">
        <v>180</v>
      </c>
      <c r="AG865">
        <v>8</v>
      </c>
      <c r="AH865" t="s">
        <v>137</v>
      </c>
      <c r="AI865" t="s">
        <v>181</v>
      </c>
      <c r="AJ865">
        <v>90</v>
      </c>
      <c r="AK865" t="s">
        <v>137</v>
      </c>
      <c r="AL865" t="s">
        <v>182</v>
      </c>
      <c r="AM865">
        <v>1</v>
      </c>
      <c r="AN865" t="s">
        <v>137</v>
      </c>
    </row>
    <row r="866" spans="1:40">
      <c r="A866" s="26">
        <v>41507.634556828707</v>
      </c>
      <c r="B866" t="s">
        <v>128</v>
      </c>
      <c r="C866" t="s">
        <v>412</v>
      </c>
      <c r="D866" t="s">
        <v>958</v>
      </c>
      <c r="E866" t="s">
        <v>131</v>
      </c>
      <c r="F866" t="s">
        <v>132</v>
      </c>
      <c r="G866" t="s">
        <v>133</v>
      </c>
      <c r="H866" t="s">
        <v>184</v>
      </c>
      <c r="I866">
        <v>33</v>
      </c>
      <c r="J866" t="s">
        <v>137</v>
      </c>
      <c r="K866" t="s">
        <v>185</v>
      </c>
      <c r="L866">
        <v>33</v>
      </c>
      <c r="M866" t="s">
        <v>137</v>
      </c>
      <c r="N866" t="s">
        <v>186</v>
      </c>
      <c r="O866">
        <v>34</v>
      </c>
      <c r="P866" t="s">
        <v>137</v>
      </c>
      <c r="Q866" t="s">
        <v>164</v>
      </c>
      <c r="R866">
        <v>20</v>
      </c>
      <c r="S866" t="s">
        <v>137</v>
      </c>
      <c r="T866" t="s">
        <v>165</v>
      </c>
      <c r="U866">
        <v>20</v>
      </c>
      <c r="V866" t="s">
        <v>137</v>
      </c>
      <c r="W866" t="s">
        <v>166</v>
      </c>
      <c r="X866">
        <v>20</v>
      </c>
      <c r="Y866" t="s">
        <v>137</v>
      </c>
      <c r="Z866" t="s">
        <v>187</v>
      </c>
      <c r="AA866">
        <v>20</v>
      </c>
      <c r="AB866" t="s">
        <v>137</v>
      </c>
      <c r="AC866" t="s">
        <v>188</v>
      </c>
      <c r="AD866">
        <v>20</v>
      </c>
      <c r="AE866" t="s">
        <v>137</v>
      </c>
      <c r="AF866" t="s">
        <v>189</v>
      </c>
      <c r="AG866">
        <v>20</v>
      </c>
      <c r="AH866" t="s">
        <v>137</v>
      </c>
      <c r="AI866" t="s">
        <v>168</v>
      </c>
      <c r="AJ866">
        <v>115200</v>
      </c>
      <c r="AK866" t="s">
        <v>137</v>
      </c>
      <c r="AL866" t="s">
        <v>169</v>
      </c>
      <c r="AM866">
        <v>12000</v>
      </c>
      <c r="AN866" t="s">
        <v>137</v>
      </c>
    </row>
    <row r="867" spans="1:40">
      <c r="A867" s="26">
        <v>41507.634556828707</v>
      </c>
      <c r="B867" t="s">
        <v>128</v>
      </c>
      <c r="C867" t="s">
        <v>412</v>
      </c>
      <c r="D867" t="s">
        <v>959</v>
      </c>
      <c r="E867" t="s">
        <v>191</v>
      </c>
      <c r="F867" t="s">
        <v>192</v>
      </c>
      <c r="G867" t="s">
        <v>193</v>
      </c>
    </row>
    <row r="868" spans="1:40">
      <c r="A868" s="26">
        <v>41507.634556828707</v>
      </c>
      <c r="B868" t="s">
        <v>128</v>
      </c>
      <c r="C868" t="s">
        <v>412</v>
      </c>
      <c r="D868" t="s">
        <v>960</v>
      </c>
      <c r="E868" t="s">
        <v>191</v>
      </c>
      <c r="F868" t="s">
        <v>961</v>
      </c>
      <c r="G868" t="s">
        <v>962</v>
      </c>
      <c r="H868" t="s">
        <v>963</v>
      </c>
    </row>
    <row r="869" spans="1:40">
      <c r="A869" s="26">
        <v>41507.634556828707</v>
      </c>
      <c r="B869" t="s">
        <v>128</v>
      </c>
      <c r="C869" t="s">
        <v>474</v>
      </c>
      <c r="D869" t="s">
        <v>964</v>
      </c>
    </row>
    <row r="870" spans="1:40">
      <c r="A870" s="26">
        <v>41507.634556828707</v>
      </c>
      <c r="B870" t="s">
        <v>128</v>
      </c>
      <c r="C870" t="s">
        <v>474</v>
      </c>
      <c r="D870" t="s">
        <v>965</v>
      </c>
      <c r="E870" t="s">
        <v>131</v>
      </c>
      <c r="F870" t="s">
        <v>132</v>
      </c>
      <c r="G870" t="s">
        <v>133</v>
      </c>
      <c r="H870" t="s">
        <v>134</v>
      </c>
      <c r="I870">
        <v>240000</v>
      </c>
      <c r="J870" t="s">
        <v>135</v>
      </c>
      <c r="K870">
        <v>240000</v>
      </c>
      <c r="L870" t="s">
        <v>136</v>
      </c>
      <c r="M870">
        <v>500</v>
      </c>
      <c r="N870" t="s">
        <v>137</v>
      </c>
      <c r="O870" t="s">
        <v>138</v>
      </c>
      <c r="P870">
        <v>300</v>
      </c>
      <c r="Q870" t="s">
        <v>137</v>
      </c>
    </row>
    <row r="871" spans="1:40">
      <c r="A871" s="26">
        <v>41507.634556828707</v>
      </c>
      <c r="B871" t="s">
        <v>128</v>
      </c>
      <c r="C871" t="s">
        <v>474</v>
      </c>
      <c r="D871" t="s">
        <v>966</v>
      </c>
      <c r="E871" t="s">
        <v>131</v>
      </c>
      <c r="F871" t="s">
        <v>132</v>
      </c>
      <c r="G871" t="s">
        <v>133</v>
      </c>
      <c r="H871" t="s">
        <v>140</v>
      </c>
      <c r="I871">
        <v>49</v>
      </c>
      <c r="J871" t="s">
        <v>137</v>
      </c>
      <c r="K871" t="s">
        <v>141</v>
      </c>
      <c r="L871">
        <v>130</v>
      </c>
      <c r="M871" t="s">
        <v>137</v>
      </c>
      <c r="N871" t="s">
        <v>142</v>
      </c>
      <c r="O871">
        <v>180</v>
      </c>
      <c r="P871" t="s">
        <v>137</v>
      </c>
      <c r="Q871" t="s">
        <v>143</v>
      </c>
      <c r="R871">
        <v>140</v>
      </c>
      <c r="S871" t="s">
        <v>137</v>
      </c>
      <c r="T871" t="s">
        <v>144</v>
      </c>
      <c r="U871">
        <v>80</v>
      </c>
      <c r="V871" t="s">
        <v>137</v>
      </c>
      <c r="W871" t="s">
        <v>145</v>
      </c>
      <c r="X871">
        <v>101</v>
      </c>
      <c r="Y871" t="s">
        <v>137</v>
      </c>
      <c r="Z871" t="s">
        <v>146</v>
      </c>
      <c r="AA871">
        <v>190</v>
      </c>
      <c r="AB871" t="s">
        <v>137</v>
      </c>
      <c r="AC871" t="s">
        <v>147</v>
      </c>
      <c r="AD871">
        <v>20</v>
      </c>
      <c r="AE871" t="s">
        <v>137</v>
      </c>
    </row>
    <row r="872" spans="1:40">
      <c r="A872" s="26">
        <v>41507.634556828707</v>
      </c>
      <c r="B872" t="s">
        <v>128</v>
      </c>
      <c r="C872" t="s">
        <v>474</v>
      </c>
      <c r="D872" t="s">
        <v>967</v>
      </c>
    </row>
    <row r="873" spans="1:40">
      <c r="A873" s="26">
        <v>41507.634556828707</v>
      </c>
      <c r="B873" t="s">
        <v>128</v>
      </c>
      <c r="C873" t="s">
        <v>474</v>
      </c>
      <c r="D873" t="s">
        <v>968</v>
      </c>
      <c r="E873" t="s">
        <v>131</v>
      </c>
      <c r="F873" t="s">
        <v>132</v>
      </c>
      <c r="G873" t="s">
        <v>133</v>
      </c>
      <c r="H873" t="s">
        <v>150</v>
      </c>
      <c r="I873">
        <v>50</v>
      </c>
      <c r="J873" t="s">
        <v>137</v>
      </c>
      <c r="K873" t="s">
        <v>151</v>
      </c>
      <c r="L873">
        <v>50</v>
      </c>
      <c r="M873" t="s">
        <v>137</v>
      </c>
      <c r="N873" t="s">
        <v>152</v>
      </c>
      <c r="O873">
        <v>50</v>
      </c>
      <c r="P873" t="s">
        <v>137</v>
      </c>
    </row>
    <row r="874" spans="1:40">
      <c r="A874" s="26">
        <v>41507.634556828707</v>
      </c>
      <c r="B874" t="s">
        <v>128</v>
      </c>
      <c r="C874" t="s">
        <v>474</v>
      </c>
      <c r="D874" t="s">
        <v>969</v>
      </c>
      <c r="E874" t="s">
        <v>131</v>
      </c>
      <c r="F874" t="s">
        <v>132</v>
      </c>
      <c r="G874" t="s">
        <v>133</v>
      </c>
      <c r="H874" t="s">
        <v>154</v>
      </c>
      <c r="I874">
        <v>35</v>
      </c>
      <c r="J874" t="s">
        <v>137</v>
      </c>
      <c r="K874" t="s">
        <v>155</v>
      </c>
      <c r="L874">
        <v>5</v>
      </c>
      <c r="M874" t="s">
        <v>137</v>
      </c>
      <c r="N874" t="s">
        <v>156</v>
      </c>
      <c r="O874">
        <v>60</v>
      </c>
      <c r="P874" t="s">
        <v>137</v>
      </c>
    </row>
    <row r="875" spans="1:40">
      <c r="A875" s="26">
        <v>41507.634556828707</v>
      </c>
      <c r="B875" t="s">
        <v>128</v>
      </c>
      <c r="C875" t="s">
        <v>474</v>
      </c>
      <c r="D875" t="s">
        <v>970</v>
      </c>
      <c r="E875" t="s">
        <v>131</v>
      </c>
      <c r="F875" t="s">
        <v>132</v>
      </c>
      <c r="G875" t="s">
        <v>133</v>
      </c>
      <c r="H875" t="s">
        <v>158</v>
      </c>
      <c r="I875">
        <v>1</v>
      </c>
      <c r="J875" t="s">
        <v>137</v>
      </c>
    </row>
    <row r="876" spans="1:40">
      <c r="A876" s="26">
        <v>41507.634556828707</v>
      </c>
      <c r="B876" t="s">
        <v>128</v>
      </c>
      <c r="C876" t="s">
        <v>474</v>
      </c>
      <c r="D876" t="s">
        <v>971</v>
      </c>
      <c r="E876" t="s">
        <v>131</v>
      </c>
      <c r="F876" t="s">
        <v>132</v>
      </c>
      <c r="G876" t="s">
        <v>133</v>
      </c>
      <c r="H876" t="s">
        <v>160</v>
      </c>
      <c r="I876">
        <v>30</v>
      </c>
      <c r="J876" t="s">
        <v>137</v>
      </c>
      <c r="K876" t="s">
        <v>161</v>
      </c>
      <c r="L876">
        <v>30</v>
      </c>
      <c r="M876" t="s">
        <v>137</v>
      </c>
      <c r="N876" t="s">
        <v>162</v>
      </c>
      <c r="O876">
        <v>30</v>
      </c>
      <c r="P876" t="s">
        <v>137</v>
      </c>
      <c r="Q876" t="s">
        <v>163</v>
      </c>
      <c r="R876">
        <v>10</v>
      </c>
      <c r="S876" t="s">
        <v>137</v>
      </c>
      <c r="T876" t="s">
        <v>164</v>
      </c>
      <c r="U876">
        <v>20</v>
      </c>
      <c r="V876" t="s">
        <v>137</v>
      </c>
      <c r="W876" t="s">
        <v>165</v>
      </c>
      <c r="X876">
        <v>20</v>
      </c>
      <c r="Y876" t="s">
        <v>137</v>
      </c>
      <c r="Z876" t="s">
        <v>166</v>
      </c>
      <c r="AA876">
        <v>20</v>
      </c>
      <c r="AB876" t="s">
        <v>137</v>
      </c>
      <c r="AC876" t="s">
        <v>167</v>
      </c>
      <c r="AD876">
        <v>20</v>
      </c>
      <c r="AE876" t="s">
        <v>137</v>
      </c>
      <c r="AF876" t="s">
        <v>168</v>
      </c>
      <c r="AG876">
        <v>115200</v>
      </c>
      <c r="AH876" t="s">
        <v>137</v>
      </c>
      <c r="AI876" t="s">
        <v>169</v>
      </c>
      <c r="AJ876">
        <v>12000</v>
      </c>
      <c r="AK876" t="s">
        <v>137</v>
      </c>
      <c r="AL876" t="s">
        <v>170</v>
      </c>
      <c r="AM876">
        <v>30000</v>
      </c>
      <c r="AN876" t="s">
        <v>137</v>
      </c>
    </row>
    <row r="877" spans="1:40">
      <c r="A877" s="26">
        <v>41507.634556828707</v>
      </c>
      <c r="B877" t="s">
        <v>128</v>
      </c>
      <c r="C877" t="s">
        <v>474</v>
      </c>
      <c r="D877" t="s">
        <v>972</v>
      </c>
      <c r="E877" t="s">
        <v>131</v>
      </c>
      <c r="F877" t="s">
        <v>132</v>
      </c>
      <c r="G877" t="s">
        <v>133</v>
      </c>
      <c r="H877" t="s">
        <v>172</v>
      </c>
      <c r="I877">
        <v>60</v>
      </c>
      <c r="J877" t="s">
        <v>137</v>
      </c>
      <c r="K877" t="s">
        <v>173</v>
      </c>
      <c r="L877">
        <v>40</v>
      </c>
      <c r="M877" t="s">
        <v>137</v>
      </c>
      <c r="N877" t="s">
        <v>174</v>
      </c>
      <c r="O877">
        <v>50</v>
      </c>
      <c r="P877" t="s">
        <v>137</v>
      </c>
      <c r="Q877" t="s">
        <v>175</v>
      </c>
      <c r="R877">
        <v>40</v>
      </c>
      <c r="S877" t="s">
        <v>137</v>
      </c>
      <c r="T877" t="s">
        <v>176</v>
      </c>
      <c r="U877">
        <v>60</v>
      </c>
      <c r="V877" t="s">
        <v>137</v>
      </c>
      <c r="W877" t="s">
        <v>177</v>
      </c>
      <c r="X877">
        <v>50</v>
      </c>
      <c r="Y877" t="s">
        <v>137</v>
      </c>
      <c r="Z877" t="s">
        <v>178</v>
      </c>
      <c r="AA877">
        <v>50</v>
      </c>
      <c r="AB877" t="s">
        <v>137</v>
      </c>
      <c r="AC877" t="s">
        <v>179</v>
      </c>
      <c r="AD877">
        <v>35</v>
      </c>
      <c r="AE877" t="s">
        <v>137</v>
      </c>
      <c r="AF877" t="s">
        <v>180</v>
      </c>
      <c r="AG877">
        <v>8</v>
      </c>
      <c r="AH877" t="s">
        <v>137</v>
      </c>
      <c r="AI877" t="s">
        <v>181</v>
      </c>
      <c r="AJ877">
        <v>90</v>
      </c>
      <c r="AK877" t="s">
        <v>137</v>
      </c>
      <c r="AL877" t="s">
        <v>182</v>
      </c>
      <c r="AM877">
        <v>1</v>
      </c>
      <c r="AN877" t="s">
        <v>137</v>
      </c>
    </row>
    <row r="878" spans="1:40">
      <c r="A878" s="26">
        <v>41507.634556828707</v>
      </c>
      <c r="B878" t="s">
        <v>128</v>
      </c>
      <c r="C878" t="s">
        <v>474</v>
      </c>
      <c r="D878" t="s">
        <v>973</v>
      </c>
      <c r="E878" t="s">
        <v>131</v>
      </c>
      <c r="F878" t="s">
        <v>132</v>
      </c>
      <c r="G878" t="s">
        <v>133</v>
      </c>
      <c r="H878" t="s">
        <v>184</v>
      </c>
      <c r="I878">
        <v>33</v>
      </c>
      <c r="J878" t="s">
        <v>137</v>
      </c>
      <c r="K878" t="s">
        <v>185</v>
      </c>
      <c r="L878">
        <v>33</v>
      </c>
      <c r="M878" t="s">
        <v>137</v>
      </c>
      <c r="N878" t="s">
        <v>186</v>
      </c>
      <c r="O878">
        <v>34</v>
      </c>
      <c r="P878" t="s">
        <v>137</v>
      </c>
      <c r="Q878" t="s">
        <v>164</v>
      </c>
      <c r="R878">
        <v>20</v>
      </c>
      <c r="S878" t="s">
        <v>137</v>
      </c>
      <c r="T878" t="s">
        <v>165</v>
      </c>
      <c r="U878">
        <v>20</v>
      </c>
      <c r="V878" t="s">
        <v>137</v>
      </c>
      <c r="W878" t="s">
        <v>166</v>
      </c>
      <c r="X878">
        <v>20</v>
      </c>
      <c r="Y878" t="s">
        <v>137</v>
      </c>
      <c r="Z878" t="s">
        <v>187</v>
      </c>
      <c r="AA878">
        <v>20</v>
      </c>
      <c r="AB878" t="s">
        <v>137</v>
      </c>
      <c r="AC878" t="s">
        <v>188</v>
      </c>
      <c r="AD878">
        <v>20</v>
      </c>
      <c r="AE878" t="s">
        <v>137</v>
      </c>
      <c r="AF878" t="s">
        <v>189</v>
      </c>
      <c r="AG878">
        <v>20</v>
      </c>
      <c r="AH878" t="s">
        <v>137</v>
      </c>
      <c r="AI878" t="s">
        <v>168</v>
      </c>
      <c r="AJ878">
        <v>115200</v>
      </c>
      <c r="AK878" t="s">
        <v>137</v>
      </c>
      <c r="AL878" t="s">
        <v>169</v>
      </c>
      <c r="AM878">
        <v>12000</v>
      </c>
      <c r="AN878" t="s">
        <v>137</v>
      </c>
    </row>
    <row r="879" spans="1:40">
      <c r="A879" s="26">
        <v>41507.634556828707</v>
      </c>
      <c r="B879" t="s">
        <v>128</v>
      </c>
      <c r="C879" t="s">
        <v>474</v>
      </c>
      <c r="D879" t="s">
        <v>974</v>
      </c>
      <c r="E879" t="s">
        <v>191</v>
      </c>
      <c r="F879" t="s">
        <v>192</v>
      </c>
      <c r="G879" t="s">
        <v>193</v>
      </c>
    </row>
    <row r="880" spans="1:40">
      <c r="A880" s="26">
        <v>41507.634556828707</v>
      </c>
      <c r="B880" t="s">
        <v>128</v>
      </c>
      <c r="C880" t="s">
        <v>474</v>
      </c>
      <c r="D880" t="s">
        <v>975</v>
      </c>
      <c r="E880" t="s">
        <v>191</v>
      </c>
      <c r="F880" t="s">
        <v>976</v>
      </c>
      <c r="G880" t="s">
        <v>977</v>
      </c>
      <c r="H880" t="s">
        <v>978</v>
      </c>
    </row>
    <row r="881" spans="1:40">
      <c r="A881" s="26">
        <v>41507.634556828707</v>
      </c>
      <c r="B881" t="s">
        <v>128</v>
      </c>
      <c r="C881" t="s">
        <v>663</v>
      </c>
      <c r="D881" t="s">
        <v>979</v>
      </c>
    </row>
    <row r="882" spans="1:40">
      <c r="A882" s="26">
        <v>41507.634556828707</v>
      </c>
      <c r="B882" t="s">
        <v>128</v>
      </c>
      <c r="C882" t="s">
        <v>663</v>
      </c>
      <c r="D882" t="s">
        <v>980</v>
      </c>
      <c r="E882" t="s">
        <v>131</v>
      </c>
      <c r="F882" t="s">
        <v>132</v>
      </c>
      <c r="G882" t="s">
        <v>133</v>
      </c>
      <c r="H882" t="s">
        <v>134</v>
      </c>
      <c r="I882">
        <v>240000</v>
      </c>
      <c r="J882" t="s">
        <v>135</v>
      </c>
      <c r="K882">
        <v>240000</v>
      </c>
      <c r="L882" t="s">
        <v>136</v>
      </c>
      <c r="M882">
        <v>500</v>
      </c>
      <c r="N882" t="s">
        <v>137</v>
      </c>
      <c r="O882" t="s">
        <v>138</v>
      </c>
      <c r="P882">
        <v>300</v>
      </c>
      <c r="Q882" t="s">
        <v>137</v>
      </c>
    </row>
    <row r="883" spans="1:40">
      <c r="A883" s="26">
        <v>41507.634556828707</v>
      </c>
      <c r="B883" t="s">
        <v>128</v>
      </c>
      <c r="C883" t="s">
        <v>663</v>
      </c>
      <c r="D883" t="s">
        <v>981</v>
      </c>
      <c r="E883" t="s">
        <v>131</v>
      </c>
      <c r="F883" t="s">
        <v>132</v>
      </c>
      <c r="G883" t="s">
        <v>133</v>
      </c>
      <c r="H883" t="s">
        <v>140</v>
      </c>
      <c r="I883">
        <v>49</v>
      </c>
      <c r="J883" t="s">
        <v>137</v>
      </c>
      <c r="K883" t="s">
        <v>141</v>
      </c>
      <c r="L883">
        <v>130</v>
      </c>
      <c r="M883" t="s">
        <v>137</v>
      </c>
      <c r="N883" t="s">
        <v>142</v>
      </c>
      <c r="O883">
        <v>180</v>
      </c>
      <c r="P883" t="s">
        <v>137</v>
      </c>
      <c r="Q883" t="s">
        <v>143</v>
      </c>
      <c r="R883">
        <v>140</v>
      </c>
      <c r="S883" t="s">
        <v>137</v>
      </c>
      <c r="T883" t="s">
        <v>144</v>
      </c>
      <c r="U883">
        <v>80</v>
      </c>
      <c r="V883" t="s">
        <v>137</v>
      </c>
      <c r="W883" t="s">
        <v>145</v>
      </c>
      <c r="X883">
        <v>101</v>
      </c>
      <c r="Y883" t="s">
        <v>137</v>
      </c>
      <c r="Z883" t="s">
        <v>146</v>
      </c>
      <c r="AA883">
        <v>190</v>
      </c>
      <c r="AB883" t="s">
        <v>137</v>
      </c>
      <c r="AC883" t="s">
        <v>147</v>
      </c>
      <c r="AD883">
        <v>20</v>
      </c>
      <c r="AE883" t="s">
        <v>137</v>
      </c>
    </row>
    <row r="884" spans="1:40">
      <c r="A884" s="26">
        <v>41507.634556828707</v>
      </c>
      <c r="B884" t="s">
        <v>128</v>
      </c>
      <c r="C884" t="s">
        <v>663</v>
      </c>
      <c r="D884" t="s">
        <v>982</v>
      </c>
    </row>
    <row r="885" spans="1:40">
      <c r="A885" s="26">
        <v>41507.634556828707</v>
      </c>
      <c r="B885" t="s">
        <v>128</v>
      </c>
      <c r="C885" t="s">
        <v>663</v>
      </c>
      <c r="D885" t="s">
        <v>983</v>
      </c>
      <c r="E885" t="s">
        <v>131</v>
      </c>
      <c r="F885" t="s">
        <v>132</v>
      </c>
      <c r="G885" t="s">
        <v>133</v>
      </c>
      <c r="H885" t="s">
        <v>150</v>
      </c>
      <c r="I885">
        <v>50</v>
      </c>
      <c r="J885" t="s">
        <v>137</v>
      </c>
      <c r="K885" t="s">
        <v>151</v>
      </c>
      <c r="L885">
        <v>50</v>
      </c>
      <c r="M885" t="s">
        <v>137</v>
      </c>
      <c r="N885" t="s">
        <v>152</v>
      </c>
      <c r="O885">
        <v>50</v>
      </c>
      <c r="P885" t="s">
        <v>137</v>
      </c>
    </row>
    <row r="886" spans="1:40">
      <c r="A886" s="26">
        <v>41507.634556828707</v>
      </c>
      <c r="B886" t="s">
        <v>128</v>
      </c>
      <c r="C886" t="s">
        <v>663</v>
      </c>
      <c r="D886" t="s">
        <v>984</v>
      </c>
      <c r="E886" t="s">
        <v>131</v>
      </c>
      <c r="F886" t="s">
        <v>132</v>
      </c>
      <c r="G886" t="s">
        <v>133</v>
      </c>
      <c r="H886" t="s">
        <v>154</v>
      </c>
      <c r="I886">
        <v>35</v>
      </c>
      <c r="J886" t="s">
        <v>137</v>
      </c>
      <c r="K886" t="s">
        <v>155</v>
      </c>
      <c r="L886">
        <v>5</v>
      </c>
      <c r="M886" t="s">
        <v>137</v>
      </c>
      <c r="N886" t="s">
        <v>156</v>
      </c>
      <c r="O886">
        <v>60</v>
      </c>
      <c r="P886" t="s">
        <v>137</v>
      </c>
    </row>
    <row r="887" spans="1:40">
      <c r="A887" s="26">
        <v>41507.634556828707</v>
      </c>
      <c r="B887" t="s">
        <v>128</v>
      </c>
      <c r="C887" t="s">
        <v>663</v>
      </c>
      <c r="D887" t="s">
        <v>985</v>
      </c>
      <c r="E887" t="s">
        <v>131</v>
      </c>
      <c r="F887" t="s">
        <v>132</v>
      </c>
      <c r="G887" t="s">
        <v>133</v>
      </c>
      <c r="H887" t="s">
        <v>158</v>
      </c>
      <c r="I887">
        <v>1</v>
      </c>
      <c r="J887" t="s">
        <v>137</v>
      </c>
    </row>
    <row r="888" spans="1:40">
      <c r="A888" s="26">
        <v>41507.634556828707</v>
      </c>
      <c r="B888" t="s">
        <v>128</v>
      </c>
      <c r="C888" t="s">
        <v>663</v>
      </c>
      <c r="D888" t="s">
        <v>986</v>
      </c>
      <c r="E888" t="s">
        <v>131</v>
      </c>
      <c r="F888" t="s">
        <v>132</v>
      </c>
      <c r="G888" t="s">
        <v>133</v>
      </c>
      <c r="H888" t="s">
        <v>160</v>
      </c>
      <c r="I888">
        <v>30</v>
      </c>
      <c r="J888" t="s">
        <v>137</v>
      </c>
      <c r="K888" t="s">
        <v>161</v>
      </c>
      <c r="L888">
        <v>30</v>
      </c>
      <c r="M888" t="s">
        <v>137</v>
      </c>
      <c r="N888" t="s">
        <v>162</v>
      </c>
      <c r="O888">
        <v>30</v>
      </c>
      <c r="P888" t="s">
        <v>137</v>
      </c>
      <c r="Q888" t="s">
        <v>163</v>
      </c>
      <c r="R888">
        <v>10</v>
      </c>
      <c r="S888" t="s">
        <v>137</v>
      </c>
      <c r="T888" t="s">
        <v>164</v>
      </c>
      <c r="U888">
        <v>20</v>
      </c>
      <c r="V888" t="s">
        <v>137</v>
      </c>
      <c r="W888" t="s">
        <v>165</v>
      </c>
      <c r="X888">
        <v>20</v>
      </c>
      <c r="Y888" t="s">
        <v>137</v>
      </c>
      <c r="Z888" t="s">
        <v>166</v>
      </c>
      <c r="AA888">
        <v>20</v>
      </c>
      <c r="AB888" t="s">
        <v>137</v>
      </c>
      <c r="AC888" t="s">
        <v>167</v>
      </c>
      <c r="AD888">
        <v>20</v>
      </c>
      <c r="AE888" t="s">
        <v>137</v>
      </c>
      <c r="AF888" t="s">
        <v>168</v>
      </c>
      <c r="AG888">
        <v>115200</v>
      </c>
      <c r="AH888" t="s">
        <v>137</v>
      </c>
      <c r="AI888" t="s">
        <v>169</v>
      </c>
      <c r="AJ888">
        <v>12000</v>
      </c>
      <c r="AK888" t="s">
        <v>137</v>
      </c>
      <c r="AL888" t="s">
        <v>170</v>
      </c>
      <c r="AM888">
        <v>30000</v>
      </c>
      <c r="AN888" t="s">
        <v>137</v>
      </c>
    </row>
    <row r="889" spans="1:40">
      <c r="A889" s="26">
        <v>41507.634556828707</v>
      </c>
      <c r="B889" t="s">
        <v>128</v>
      </c>
      <c r="C889" t="s">
        <v>663</v>
      </c>
      <c r="D889" t="s">
        <v>987</v>
      </c>
      <c r="E889" t="s">
        <v>131</v>
      </c>
      <c r="F889" t="s">
        <v>132</v>
      </c>
      <c r="G889" t="s">
        <v>133</v>
      </c>
      <c r="H889" t="s">
        <v>172</v>
      </c>
      <c r="I889">
        <v>60</v>
      </c>
      <c r="J889" t="s">
        <v>137</v>
      </c>
      <c r="K889" t="s">
        <v>173</v>
      </c>
      <c r="L889">
        <v>40</v>
      </c>
      <c r="M889" t="s">
        <v>137</v>
      </c>
      <c r="N889" t="s">
        <v>174</v>
      </c>
      <c r="O889">
        <v>50</v>
      </c>
      <c r="P889" t="s">
        <v>137</v>
      </c>
      <c r="Q889" t="s">
        <v>175</v>
      </c>
      <c r="R889">
        <v>40</v>
      </c>
      <c r="S889" t="s">
        <v>137</v>
      </c>
      <c r="T889" t="s">
        <v>176</v>
      </c>
      <c r="U889">
        <v>60</v>
      </c>
      <c r="V889" t="s">
        <v>137</v>
      </c>
      <c r="W889" t="s">
        <v>177</v>
      </c>
      <c r="X889">
        <v>50</v>
      </c>
      <c r="Y889" t="s">
        <v>137</v>
      </c>
      <c r="Z889" t="s">
        <v>178</v>
      </c>
      <c r="AA889">
        <v>50</v>
      </c>
      <c r="AB889" t="s">
        <v>137</v>
      </c>
      <c r="AC889" t="s">
        <v>179</v>
      </c>
      <c r="AD889">
        <v>35</v>
      </c>
      <c r="AE889" t="s">
        <v>137</v>
      </c>
      <c r="AF889" t="s">
        <v>180</v>
      </c>
      <c r="AG889">
        <v>8</v>
      </c>
      <c r="AH889" t="s">
        <v>137</v>
      </c>
      <c r="AI889" t="s">
        <v>181</v>
      </c>
      <c r="AJ889">
        <v>90</v>
      </c>
      <c r="AK889" t="s">
        <v>137</v>
      </c>
      <c r="AL889" t="s">
        <v>182</v>
      </c>
      <c r="AM889">
        <v>1</v>
      </c>
      <c r="AN889" t="s">
        <v>137</v>
      </c>
    </row>
    <row r="890" spans="1:40">
      <c r="A890" s="26">
        <v>41507.634556828707</v>
      </c>
      <c r="B890" t="s">
        <v>128</v>
      </c>
      <c r="C890" t="s">
        <v>663</v>
      </c>
      <c r="D890" t="s">
        <v>988</v>
      </c>
      <c r="E890" t="s">
        <v>131</v>
      </c>
      <c r="F890" t="s">
        <v>132</v>
      </c>
      <c r="G890" t="s">
        <v>133</v>
      </c>
      <c r="H890" t="s">
        <v>184</v>
      </c>
      <c r="I890">
        <v>33</v>
      </c>
      <c r="J890" t="s">
        <v>137</v>
      </c>
      <c r="K890" t="s">
        <v>185</v>
      </c>
      <c r="L890">
        <v>33</v>
      </c>
      <c r="M890" t="s">
        <v>137</v>
      </c>
      <c r="N890" t="s">
        <v>186</v>
      </c>
      <c r="O890">
        <v>34</v>
      </c>
      <c r="P890" t="s">
        <v>137</v>
      </c>
      <c r="Q890" t="s">
        <v>164</v>
      </c>
      <c r="R890">
        <v>20</v>
      </c>
      <c r="S890" t="s">
        <v>137</v>
      </c>
      <c r="T890" t="s">
        <v>165</v>
      </c>
      <c r="U890">
        <v>20</v>
      </c>
      <c r="V890" t="s">
        <v>137</v>
      </c>
      <c r="W890" t="s">
        <v>166</v>
      </c>
      <c r="X890">
        <v>20</v>
      </c>
      <c r="Y890" t="s">
        <v>137</v>
      </c>
      <c r="Z890" t="s">
        <v>187</v>
      </c>
      <c r="AA890">
        <v>20</v>
      </c>
      <c r="AB890" t="s">
        <v>137</v>
      </c>
      <c r="AC890" t="s">
        <v>188</v>
      </c>
      <c r="AD890">
        <v>20</v>
      </c>
      <c r="AE890" t="s">
        <v>137</v>
      </c>
      <c r="AF890" t="s">
        <v>189</v>
      </c>
      <c r="AG890">
        <v>20</v>
      </c>
      <c r="AH890" t="s">
        <v>137</v>
      </c>
      <c r="AI890" t="s">
        <v>168</v>
      </c>
      <c r="AJ890">
        <v>115200</v>
      </c>
      <c r="AK890" t="s">
        <v>137</v>
      </c>
      <c r="AL890" t="s">
        <v>169</v>
      </c>
      <c r="AM890">
        <v>12000</v>
      </c>
      <c r="AN890" t="s">
        <v>137</v>
      </c>
    </row>
    <row r="891" spans="1:40">
      <c r="A891" s="26">
        <v>41507.634556828707</v>
      </c>
      <c r="B891" t="s">
        <v>128</v>
      </c>
      <c r="C891" t="s">
        <v>663</v>
      </c>
      <c r="D891" t="s">
        <v>989</v>
      </c>
      <c r="E891" t="s">
        <v>191</v>
      </c>
      <c r="F891" t="s">
        <v>192</v>
      </c>
      <c r="G891" t="s">
        <v>193</v>
      </c>
    </row>
    <row r="892" spans="1:40">
      <c r="A892" s="26">
        <v>41507.634556828707</v>
      </c>
      <c r="B892" t="s">
        <v>128</v>
      </c>
      <c r="C892" t="s">
        <v>663</v>
      </c>
      <c r="D892" t="s">
        <v>990</v>
      </c>
      <c r="E892" t="s">
        <v>191</v>
      </c>
      <c r="F892" t="s">
        <v>991</v>
      </c>
      <c r="G892" t="s">
        <v>992</v>
      </c>
      <c r="H892" t="s">
        <v>993</v>
      </c>
    </row>
    <row r="893" spans="1:40">
      <c r="A893" s="26">
        <v>41507.634556990743</v>
      </c>
      <c r="B893" t="s">
        <v>128</v>
      </c>
      <c r="C893" t="s">
        <v>124</v>
      </c>
      <c r="D893" t="s">
        <v>994</v>
      </c>
    </row>
    <row r="894" spans="1:40">
      <c r="A894" s="26">
        <v>41507.634556990743</v>
      </c>
      <c r="B894" t="s">
        <v>128</v>
      </c>
      <c r="C894" t="s">
        <v>124</v>
      </c>
      <c r="D894" t="s">
        <v>995</v>
      </c>
      <c r="E894" t="s">
        <v>131</v>
      </c>
      <c r="F894" t="s">
        <v>132</v>
      </c>
      <c r="G894" t="s">
        <v>133</v>
      </c>
      <c r="H894" t="s">
        <v>134</v>
      </c>
      <c r="I894">
        <v>240000</v>
      </c>
      <c r="J894" t="s">
        <v>135</v>
      </c>
      <c r="K894">
        <v>240000</v>
      </c>
      <c r="L894" t="s">
        <v>136</v>
      </c>
      <c r="M894">
        <v>500</v>
      </c>
      <c r="N894" t="s">
        <v>137</v>
      </c>
      <c r="O894" t="s">
        <v>138</v>
      </c>
      <c r="P894">
        <v>300</v>
      </c>
      <c r="Q894" t="s">
        <v>137</v>
      </c>
    </row>
    <row r="895" spans="1:40">
      <c r="A895" s="26">
        <v>41507.634556990743</v>
      </c>
      <c r="B895" t="s">
        <v>128</v>
      </c>
      <c r="C895" t="s">
        <v>124</v>
      </c>
      <c r="D895" t="s">
        <v>996</v>
      </c>
      <c r="E895" t="s">
        <v>131</v>
      </c>
      <c r="F895" t="s">
        <v>132</v>
      </c>
      <c r="G895" t="s">
        <v>133</v>
      </c>
      <c r="H895" t="s">
        <v>140</v>
      </c>
      <c r="I895">
        <v>49</v>
      </c>
      <c r="J895" t="s">
        <v>137</v>
      </c>
      <c r="K895" t="s">
        <v>141</v>
      </c>
      <c r="L895">
        <v>130</v>
      </c>
      <c r="M895" t="s">
        <v>137</v>
      </c>
      <c r="N895" t="s">
        <v>142</v>
      </c>
      <c r="O895">
        <v>180</v>
      </c>
      <c r="P895" t="s">
        <v>137</v>
      </c>
      <c r="Q895" t="s">
        <v>143</v>
      </c>
      <c r="R895">
        <v>140</v>
      </c>
      <c r="S895" t="s">
        <v>137</v>
      </c>
      <c r="T895" t="s">
        <v>144</v>
      </c>
      <c r="U895">
        <v>80</v>
      </c>
      <c r="V895" t="s">
        <v>137</v>
      </c>
      <c r="W895" t="s">
        <v>145</v>
      </c>
      <c r="X895">
        <v>101</v>
      </c>
      <c r="Y895" t="s">
        <v>137</v>
      </c>
      <c r="Z895" t="s">
        <v>146</v>
      </c>
      <c r="AA895">
        <v>190</v>
      </c>
      <c r="AB895" t="s">
        <v>137</v>
      </c>
      <c r="AC895" t="s">
        <v>147</v>
      </c>
      <c r="AD895">
        <v>20</v>
      </c>
      <c r="AE895" t="s">
        <v>137</v>
      </c>
    </row>
    <row r="896" spans="1:40">
      <c r="A896" s="26">
        <v>41507.634556990743</v>
      </c>
      <c r="B896" t="s">
        <v>128</v>
      </c>
      <c r="C896" t="s">
        <v>124</v>
      </c>
      <c r="D896" t="s">
        <v>997</v>
      </c>
    </row>
    <row r="897" spans="1:40">
      <c r="A897" s="26">
        <v>41507.634556990743</v>
      </c>
      <c r="B897" t="s">
        <v>128</v>
      </c>
      <c r="C897" t="s">
        <v>124</v>
      </c>
      <c r="D897" t="s">
        <v>998</v>
      </c>
      <c r="E897" t="s">
        <v>131</v>
      </c>
      <c r="F897" t="s">
        <v>132</v>
      </c>
      <c r="G897" t="s">
        <v>133</v>
      </c>
      <c r="H897" t="s">
        <v>150</v>
      </c>
      <c r="I897">
        <v>50</v>
      </c>
      <c r="J897" t="s">
        <v>137</v>
      </c>
      <c r="K897" t="s">
        <v>151</v>
      </c>
      <c r="L897">
        <v>50</v>
      </c>
      <c r="M897" t="s">
        <v>137</v>
      </c>
      <c r="N897" t="s">
        <v>152</v>
      </c>
      <c r="O897">
        <v>50</v>
      </c>
      <c r="P897" t="s">
        <v>137</v>
      </c>
    </row>
    <row r="898" spans="1:40">
      <c r="A898" s="26">
        <v>41507.634556990743</v>
      </c>
      <c r="B898" t="s">
        <v>128</v>
      </c>
      <c r="C898" t="s">
        <v>124</v>
      </c>
      <c r="D898" t="s">
        <v>999</v>
      </c>
      <c r="E898" t="s">
        <v>131</v>
      </c>
      <c r="F898" t="s">
        <v>132</v>
      </c>
      <c r="G898" t="s">
        <v>133</v>
      </c>
      <c r="H898" t="s">
        <v>154</v>
      </c>
      <c r="I898">
        <v>35</v>
      </c>
      <c r="J898" t="s">
        <v>137</v>
      </c>
      <c r="K898" t="s">
        <v>155</v>
      </c>
      <c r="L898">
        <v>5</v>
      </c>
      <c r="M898" t="s">
        <v>137</v>
      </c>
      <c r="N898" t="s">
        <v>156</v>
      </c>
      <c r="O898">
        <v>60</v>
      </c>
      <c r="P898" t="s">
        <v>137</v>
      </c>
    </row>
    <row r="899" spans="1:40">
      <c r="A899" s="26">
        <v>41507.634556990743</v>
      </c>
      <c r="B899" t="s">
        <v>128</v>
      </c>
      <c r="C899" t="s">
        <v>124</v>
      </c>
      <c r="D899" t="s">
        <v>1000</v>
      </c>
      <c r="E899" t="s">
        <v>131</v>
      </c>
      <c r="F899" t="s">
        <v>132</v>
      </c>
      <c r="G899" t="s">
        <v>133</v>
      </c>
      <c r="H899" t="s">
        <v>158</v>
      </c>
      <c r="I899">
        <v>1</v>
      </c>
      <c r="J899" t="s">
        <v>137</v>
      </c>
    </row>
    <row r="900" spans="1:40">
      <c r="A900" s="26">
        <v>41507.634556990743</v>
      </c>
      <c r="B900" t="s">
        <v>128</v>
      </c>
      <c r="C900" t="s">
        <v>124</v>
      </c>
      <c r="D900" t="s">
        <v>1001</v>
      </c>
      <c r="E900" t="s">
        <v>131</v>
      </c>
      <c r="F900" t="s">
        <v>132</v>
      </c>
      <c r="G900" t="s">
        <v>133</v>
      </c>
      <c r="H900" t="s">
        <v>160</v>
      </c>
      <c r="I900">
        <v>30</v>
      </c>
      <c r="J900" t="s">
        <v>137</v>
      </c>
      <c r="K900" t="s">
        <v>161</v>
      </c>
      <c r="L900">
        <v>30</v>
      </c>
      <c r="M900" t="s">
        <v>137</v>
      </c>
      <c r="N900" t="s">
        <v>162</v>
      </c>
      <c r="O900">
        <v>30</v>
      </c>
      <c r="P900" t="s">
        <v>137</v>
      </c>
      <c r="Q900" t="s">
        <v>163</v>
      </c>
      <c r="R900">
        <v>10</v>
      </c>
      <c r="S900" t="s">
        <v>137</v>
      </c>
      <c r="T900" t="s">
        <v>164</v>
      </c>
      <c r="U900">
        <v>20</v>
      </c>
      <c r="V900" t="s">
        <v>137</v>
      </c>
      <c r="W900" t="s">
        <v>165</v>
      </c>
      <c r="X900">
        <v>20</v>
      </c>
      <c r="Y900" t="s">
        <v>137</v>
      </c>
      <c r="Z900" t="s">
        <v>166</v>
      </c>
      <c r="AA900">
        <v>20</v>
      </c>
      <c r="AB900" t="s">
        <v>137</v>
      </c>
      <c r="AC900" t="s">
        <v>167</v>
      </c>
      <c r="AD900">
        <v>20</v>
      </c>
      <c r="AE900" t="s">
        <v>137</v>
      </c>
      <c r="AF900" t="s">
        <v>168</v>
      </c>
      <c r="AG900">
        <v>115200</v>
      </c>
      <c r="AH900" t="s">
        <v>137</v>
      </c>
      <c r="AI900" t="s">
        <v>169</v>
      </c>
      <c r="AJ900">
        <v>12000</v>
      </c>
      <c r="AK900" t="s">
        <v>137</v>
      </c>
      <c r="AL900" t="s">
        <v>170</v>
      </c>
      <c r="AM900">
        <v>30000</v>
      </c>
      <c r="AN900" t="s">
        <v>137</v>
      </c>
    </row>
    <row r="901" spans="1:40">
      <c r="A901" s="26">
        <v>41507.634556990743</v>
      </c>
      <c r="B901" t="s">
        <v>128</v>
      </c>
      <c r="C901" t="s">
        <v>124</v>
      </c>
      <c r="D901" t="s">
        <v>1002</v>
      </c>
      <c r="E901" t="s">
        <v>131</v>
      </c>
      <c r="F901" t="s">
        <v>132</v>
      </c>
      <c r="G901" t="s">
        <v>133</v>
      </c>
      <c r="H901" t="s">
        <v>172</v>
      </c>
      <c r="I901">
        <v>60</v>
      </c>
      <c r="J901" t="s">
        <v>137</v>
      </c>
      <c r="K901" t="s">
        <v>173</v>
      </c>
      <c r="L901">
        <v>40</v>
      </c>
      <c r="M901" t="s">
        <v>137</v>
      </c>
      <c r="N901" t="s">
        <v>174</v>
      </c>
      <c r="O901">
        <v>50</v>
      </c>
      <c r="P901" t="s">
        <v>137</v>
      </c>
      <c r="Q901" t="s">
        <v>175</v>
      </c>
      <c r="R901">
        <v>40</v>
      </c>
      <c r="S901" t="s">
        <v>137</v>
      </c>
      <c r="T901" t="s">
        <v>176</v>
      </c>
      <c r="U901">
        <v>60</v>
      </c>
      <c r="V901" t="s">
        <v>137</v>
      </c>
      <c r="W901" t="s">
        <v>177</v>
      </c>
      <c r="X901">
        <v>50</v>
      </c>
      <c r="Y901" t="s">
        <v>137</v>
      </c>
      <c r="Z901" t="s">
        <v>178</v>
      </c>
      <c r="AA901">
        <v>50</v>
      </c>
      <c r="AB901" t="s">
        <v>137</v>
      </c>
      <c r="AC901" t="s">
        <v>179</v>
      </c>
      <c r="AD901">
        <v>35</v>
      </c>
      <c r="AE901" t="s">
        <v>137</v>
      </c>
      <c r="AF901" t="s">
        <v>180</v>
      </c>
      <c r="AG901">
        <v>8</v>
      </c>
      <c r="AH901" t="s">
        <v>137</v>
      </c>
      <c r="AI901" t="s">
        <v>181</v>
      </c>
      <c r="AJ901">
        <v>90</v>
      </c>
      <c r="AK901" t="s">
        <v>137</v>
      </c>
      <c r="AL901" t="s">
        <v>182</v>
      </c>
      <c r="AM901">
        <v>1</v>
      </c>
      <c r="AN901" t="s">
        <v>137</v>
      </c>
    </row>
    <row r="902" spans="1:40">
      <c r="A902" s="26">
        <v>41507.634556990743</v>
      </c>
      <c r="B902" t="s">
        <v>128</v>
      </c>
      <c r="C902" t="s">
        <v>124</v>
      </c>
      <c r="D902" t="s">
        <v>1003</v>
      </c>
      <c r="E902" t="s">
        <v>131</v>
      </c>
      <c r="F902" t="s">
        <v>132</v>
      </c>
      <c r="G902" t="s">
        <v>133</v>
      </c>
      <c r="H902" t="s">
        <v>184</v>
      </c>
      <c r="I902">
        <v>33</v>
      </c>
      <c r="J902" t="s">
        <v>137</v>
      </c>
      <c r="K902" t="s">
        <v>185</v>
      </c>
      <c r="L902">
        <v>33</v>
      </c>
      <c r="M902" t="s">
        <v>137</v>
      </c>
      <c r="N902" t="s">
        <v>186</v>
      </c>
      <c r="O902">
        <v>34</v>
      </c>
      <c r="P902" t="s">
        <v>137</v>
      </c>
      <c r="Q902" t="s">
        <v>164</v>
      </c>
      <c r="R902">
        <v>20</v>
      </c>
      <c r="S902" t="s">
        <v>137</v>
      </c>
      <c r="T902" t="s">
        <v>165</v>
      </c>
      <c r="U902">
        <v>20</v>
      </c>
      <c r="V902" t="s">
        <v>137</v>
      </c>
      <c r="W902" t="s">
        <v>166</v>
      </c>
      <c r="X902">
        <v>20</v>
      </c>
      <c r="Y902" t="s">
        <v>137</v>
      </c>
      <c r="Z902" t="s">
        <v>187</v>
      </c>
      <c r="AA902">
        <v>20</v>
      </c>
      <c r="AB902" t="s">
        <v>137</v>
      </c>
      <c r="AC902" t="s">
        <v>188</v>
      </c>
      <c r="AD902">
        <v>20</v>
      </c>
      <c r="AE902" t="s">
        <v>137</v>
      </c>
      <c r="AF902" t="s">
        <v>189</v>
      </c>
      <c r="AG902">
        <v>20</v>
      </c>
      <c r="AH902" t="s">
        <v>137</v>
      </c>
      <c r="AI902" t="s">
        <v>168</v>
      </c>
      <c r="AJ902">
        <v>115200</v>
      </c>
      <c r="AK902" t="s">
        <v>137</v>
      </c>
      <c r="AL902" t="s">
        <v>169</v>
      </c>
      <c r="AM902">
        <v>12000</v>
      </c>
      <c r="AN902" t="s">
        <v>137</v>
      </c>
    </row>
    <row r="903" spans="1:40">
      <c r="A903" s="26">
        <v>41507.634556990743</v>
      </c>
      <c r="B903" t="s">
        <v>128</v>
      </c>
      <c r="C903" t="s">
        <v>124</v>
      </c>
      <c r="D903" t="s">
        <v>1004</v>
      </c>
      <c r="E903" t="s">
        <v>191</v>
      </c>
      <c r="F903" t="s">
        <v>192</v>
      </c>
      <c r="G903" t="s">
        <v>193</v>
      </c>
    </row>
    <row r="904" spans="1:40">
      <c r="A904" s="26">
        <v>41507.634556990743</v>
      </c>
      <c r="B904" t="s">
        <v>128</v>
      </c>
      <c r="C904" t="s">
        <v>124</v>
      </c>
      <c r="D904" t="s">
        <v>1005</v>
      </c>
      <c r="E904" t="s">
        <v>191</v>
      </c>
      <c r="F904" t="s">
        <v>1006</v>
      </c>
      <c r="G904" t="s">
        <v>1007</v>
      </c>
      <c r="H904" t="s">
        <v>1008</v>
      </c>
    </row>
    <row r="905" spans="1:40">
      <c r="A905" s="26">
        <v>41507.634557002311</v>
      </c>
      <c r="B905" t="s">
        <v>128</v>
      </c>
      <c r="C905" t="s">
        <v>300</v>
      </c>
      <c r="D905" t="s">
        <v>1009</v>
      </c>
    </row>
    <row r="906" spans="1:40">
      <c r="A906" s="26">
        <v>41507.634557002311</v>
      </c>
      <c r="B906" t="s">
        <v>128</v>
      </c>
      <c r="C906" t="s">
        <v>300</v>
      </c>
      <c r="D906" t="s">
        <v>1010</v>
      </c>
      <c r="E906" t="s">
        <v>131</v>
      </c>
      <c r="F906" t="s">
        <v>132</v>
      </c>
      <c r="G906" t="s">
        <v>133</v>
      </c>
      <c r="H906" t="s">
        <v>134</v>
      </c>
      <c r="I906">
        <v>240000</v>
      </c>
      <c r="J906" t="s">
        <v>135</v>
      </c>
      <c r="K906">
        <v>240000</v>
      </c>
      <c r="L906" t="s">
        <v>136</v>
      </c>
      <c r="M906">
        <v>500</v>
      </c>
      <c r="N906" t="s">
        <v>137</v>
      </c>
      <c r="O906" t="s">
        <v>138</v>
      </c>
      <c r="P906">
        <v>300</v>
      </c>
      <c r="Q906" t="s">
        <v>137</v>
      </c>
    </row>
    <row r="907" spans="1:40">
      <c r="A907" s="26">
        <v>41507.634557002311</v>
      </c>
      <c r="B907" t="s">
        <v>128</v>
      </c>
      <c r="C907" t="s">
        <v>300</v>
      </c>
      <c r="D907" t="s">
        <v>1011</v>
      </c>
      <c r="E907" t="s">
        <v>131</v>
      </c>
      <c r="F907" t="s">
        <v>132</v>
      </c>
      <c r="G907" t="s">
        <v>133</v>
      </c>
      <c r="H907" t="s">
        <v>140</v>
      </c>
      <c r="I907">
        <v>49</v>
      </c>
      <c r="J907" t="s">
        <v>137</v>
      </c>
      <c r="K907" t="s">
        <v>141</v>
      </c>
      <c r="L907">
        <v>130</v>
      </c>
      <c r="M907" t="s">
        <v>137</v>
      </c>
      <c r="N907" t="s">
        <v>142</v>
      </c>
      <c r="O907">
        <v>180</v>
      </c>
      <c r="P907" t="s">
        <v>137</v>
      </c>
      <c r="Q907" t="s">
        <v>143</v>
      </c>
      <c r="R907">
        <v>140</v>
      </c>
      <c r="S907" t="s">
        <v>137</v>
      </c>
      <c r="T907" t="s">
        <v>144</v>
      </c>
      <c r="U907">
        <v>80</v>
      </c>
      <c r="V907" t="s">
        <v>137</v>
      </c>
      <c r="W907" t="s">
        <v>145</v>
      </c>
      <c r="X907">
        <v>101</v>
      </c>
      <c r="Y907" t="s">
        <v>137</v>
      </c>
      <c r="Z907" t="s">
        <v>146</v>
      </c>
      <c r="AA907">
        <v>190</v>
      </c>
      <c r="AB907" t="s">
        <v>137</v>
      </c>
      <c r="AC907" t="s">
        <v>147</v>
      </c>
      <c r="AD907">
        <v>20</v>
      </c>
      <c r="AE907" t="s">
        <v>137</v>
      </c>
    </row>
    <row r="908" spans="1:40">
      <c r="A908" s="26">
        <v>41507.634557002311</v>
      </c>
      <c r="B908" t="s">
        <v>128</v>
      </c>
      <c r="C908" t="s">
        <v>300</v>
      </c>
      <c r="D908" t="s">
        <v>1012</v>
      </c>
    </row>
    <row r="909" spans="1:40">
      <c r="A909" s="26">
        <v>41507.634557002311</v>
      </c>
      <c r="B909" t="s">
        <v>128</v>
      </c>
      <c r="C909" t="s">
        <v>300</v>
      </c>
      <c r="D909" t="s">
        <v>1013</v>
      </c>
      <c r="E909" t="s">
        <v>131</v>
      </c>
      <c r="F909" t="s">
        <v>132</v>
      </c>
      <c r="G909" t="s">
        <v>133</v>
      </c>
      <c r="H909" t="s">
        <v>150</v>
      </c>
      <c r="I909">
        <v>50</v>
      </c>
      <c r="J909" t="s">
        <v>137</v>
      </c>
      <c r="K909" t="s">
        <v>151</v>
      </c>
      <c r="L909">
        <v>50</v>
      </c>
      <c r="M909" t="s">
        <v>137</v>
      </c>
      <c r="N909" t="s">
        <v>152</v>
      </c>
      <c r="O909">
        <v>50</v>
      </c>
      <c r="P909" t="s">
        <v>137</v>
      </c>
    </row>
    <row r="910" spans="1:40">
      <c r="A910" s="26">
        <v>41507.634557002311</v>
      </c>
      <c r="B910" t="s">
        <v>128</v>
      </c>
      <c r="C910" t="s">
        <v>300</v>
      </c>
      <c r="D910" t="s">
        <v>1014</v>
      </c>
      <c r="E910" t="s">
        <v>131</v>
      </c>
      <c r="F910" t="s">
        <v>132</v>
      </c>
      <c r="G910" t="s">
        <v>133</v>
      </c>
      <c r="H910" t="s">
        <v>154</v>
      </c>
      <c r="I910">
        <v>35</v>
      </c>
      <c r="J910" t="s">
        <v>137</v>
      </c>
      <c r="K910" t="s">
        <v>155</v>
      </c>
      <c r="L910">
        <v>5</v>
      </c>
      <c r="M910" t="s">
        <v>137</v>
      </c>
      <c r="N910" t="s">
        <v>156</v>
      </c>
      <c r="O910">
        <v>60</v>
      </c>
      <c r="P910" t="s">
        <v>137</v>
      </c>
    </row>
    <row r="911" spans="1:40">
      <c r="A911" s="26">
        <v>41507.634557002311</v>
      </c>
      <c r="B911" t="s">
        <v>128</v>
      </c>
      <c r="C911" t="s">
        <v>300</v>
      </c>
      <c r="D911" t="s">
        <v>1015</v>
      </c>
      <c r="E911" t="s">
        <v>131</v>
      </c>
      <c r="F911" t="s">
        <v>132</v>
      </c>
      <c r="G911" t="s">
        <v>133</v>
      </c>
      <c r="H911" t="s">
        <v>158</v>
      </c>
      <c r="I911">
        <v>1</v>
      </c>
      <c r="J911" t="s">
        <v>137</v>
      </c>
    </row>
    <row r="912" spans="1:40">
      <c r="A912" s="26">
        <v>41507.634557002311</v>
      </c>
      <c r="B912" t="s">
        <v>128</v>
      </c>
      <c r="C912" t="s">
        <v>300</v>
      </c>
      <c r="D912" t="s">
        <v>1016</v>
      </c>
      <c r="E912" t="s">
        <v>131</v>
      </c>
      <c r="F912" t="s">
        <v>132</v>
      </c>
      <c r="G912" t="s">
        <v>133</v>
      </c>
      <c r="H912" t="s">
        <v>160</v>
      </c>
      <c r="I912">
        <v>30</v>
      </c>
      <c r="J912" t="s">
        <v>137</v>
      </c>
      <c r="K912" t="s">
        <v>161</v>
      </c>
      <c r="L912">
        <v>30</v>
      </c>
      <c r="M912" t="s">
        <v>137</v>
      </c>
      <c r="N912" t="s">
        <v>162</v>
      </c>
      <c r="O912">
        <v>30</v>
      </c>
      <c r="P912" t="s">
        <v>137</v>
      </c>
      <c r="Q912" t="s">
        <v>163</v>
      </c>
      <c r="R912">
        <v>10</v>
      </c>
      <c r="S912" t="s">
        <v>137</v>
      </c>
      <c r="T912" t="s">
        <v>164</v>
      </c>
      <c r="U912">
        <v>20</v>
      </c>
      <c r="V912" t="s">
        <v>137</v>
      </c>
      <c r="W912" t="s">
        <v>165</v>
      </c>
      <c r="X912">
        <v>20</v>
      </c>
      <c r="Y912" t="s">
        <v>137</v>
      </c>
      <c r="Z912" t="s">
        <v>166</v>
      </c>
      <c r="AA912">
        <v>20</v>
      </c>
      <c r="AB912" t="s">
        <v>137</v>
      </c>
      <c r="AC912" t="s">
        <v>167</v>
      </c>
      <c r="AD912">
        <v>20</v>
      </c>
      <c r="AE912" t="s">
        <v>137</v>
      </c>
      <c r="AF912" t="s">
        <v>168</v>
      </c>
      <c r="AG912">
        <v>115200</v>
      </c>
      <c r="AH912" t="s">
        <v>137</v>
      </c>
      <c r="AI912" t="s">
        <v>169</v>
      </c>
      <c r="AJ912">
        <v>12000</v>
      </c>
      <c r="AK912" t="s">
        <v>137</v>
      </c>
      <c r="AL912" t="s">
        <v>170</v>
      </c>
      <c r="AM912">
        <v>30000</v>
      </c>
      <c r="AN912" t="s">
        <v>137</v>
      </c>
    </row>
    <row r="913" spans="1:40">
      <c r="A913" s="26">
        <v>41507.634557002311</v>
      </c>
      <c r="B913" t="s">
        <v>128</v>
      </c>
      <c r="C913" t="s">
        <v>300</v>
      </c>
      <c r="D913" t="s">
        <v>1017</v>
      </c>
      <c r="E913" t="s">
        <v>131</v>
      </c>
      <c r="F913" t="s">
        <v>132</v>
      </c>
      <c r="G913" t="s">
        <v>133</v>
      </c>
      <c r="H913" t="s">
        <v>172</v>
      </c>
      <c r="I913">
        <v>60</v>
      </c>
      <c r="J913" t="s">
        <v>137</v>
      </c>
      <c r="K913" t="s">
        <v>173</v>
      </c>
      <c r="L913">
        <v>40</v>
      </c>
      <c r="M913" t="s">
        <v>137</v>
      </c>
      <c r="N913" t="s">
        <v>174</v>
      </c>
      <c r="O913">
        <v>50</v>
      </c>
      <c r="P913" t="s">
        <v>137</v>
      </c>
      <c r="Q913" t="s">
        <v>175</v>
      </c>
      <c r="R913">
        <v>40</v>
      </c>
      <c r="S913" t="s">
        <v>137</v>
      </c>
      <c r="T913" t="s">
        <v>176</v>
      </c>
      <c r="U913">
        <v>60</v>
      </c>
      <c r="V913" t="s">
        <v>137</v>
      </c>
      <c r="W913" t="s">
        <v>177</v>
      </c>
      <c r="X913">
        <v>50</v>
      </c>
      <c r="Y913" t="s">
        <v>137</v>
      </c>
      <c r="Z913" t="s">
        <v>178</v>
      </c>
      <c r="AA913">
        <v>50</v>
      </c>
      <c r="AB913" t="s">
        <v>137</v>
      </c>
      <c r="AC913" t="s">
        <v>179</v>
      </c>
      <c r="AD913">
        <v>35</v>
      </c>
      <c r="AE913" t="s">
        <v>137</v>
      </c>
      <c r="AF913" t="s">
        <v>180</v>
      </c>
      <c r="AG913">
        <v>8</v>
      </c>
      <c r="AH913" t="s">
        <v>137</v>
      </c>
      <c r="AI913" t="s">
        <v>181</v>
      </c>
      <c r="AJ913">
        <v>90</v>
      </c>
      <c r="AK913" t="s">
        <v>137</v>
      </c>
      <c r="AL913" t="s">
        <v>182</v>
      </c>
      <c r="AM913">
        <v>1</v>
      </c>
      <c r="AN913" t="s">
        <v>137</v>
      </c>
    </row>
    <row r="914" spans="1:40">
      <c r="A914" s="26">
        <v>41507.634557002311</v>
      </c>
      <c r="B914" t="s">
        <v>128</v>
      </c>
      <c r="C914" t="s">
        <v>300</v>
      </c>
      <c r="D914" t="s">
        <v>1018</v>
      </c>
      <c r="E914" t="s">
        <v>131</v>
      </c>
      <c r="F914" t="s">
        <v>132</v>
      </c>
      <c r="G914" t="s">
        <v>133</v>
      </c>
      <c r="H914" t="s">
        <v>184</v>
      </c>
      <c r="I914">
        <v>33</v>
      </c>
      <c r="J914" t="s">
        <v>137</v>
      </c>
      <c r="K914" t="s">
        <v>185</v>
      </c>
      <c r="L914">
        <v>33</v>
      </c>
      <c r="M914" t="s">
        <v>137</v>
      </c>
      <c r="N914" t="s">
        <v>186</v>
      </c>
      <c r="O914">
        <v>34</v>
      </c>
      <c r="P914" t="s">
        <v>137</v>
      </c>
      <c r="Q914" t="s">
        <v>164</v>
      </c>
      <c r="R914">
        <v>20</v>
      </c>
      <c r="S914" t="s">
        <v>137</v>
      </c>
      <c r="T914" t="s">
        <v>165</v>
      </c>
      <c r="U914">
        <v>20</v>
      </c>
      <c r="V914" t="s">
        <v>137</v>
      </c>
      <c r="W914" t="s">
        <v>166</v>
      </c>
      <c r="X914">
        <v>20</v>
      </c>
      <c r="Y914" t="s">
        <v>137</v>
      </c>
      <c r="Z914" t="s">
        <v>187</v>
      </c>
      <c r="AA914">
        <v>20</v>
      </c>
      <c r="AB914" t="s">
        <v>137</v>
      </c>
      <c r="AC914" t="s">
        <v>188</v>
      </c>
      <c r="AD914">
        <v>20</v>
      </c>
      <c r="AE914" t="s">
        <v>137</v>
      </c>
      <c r="AF914" t="s">
        <v>189</v>
      </c>
      <c r="AG914">
        <v>20</v>
      </c>
      <c r="AH914" t="s">
        <v>137</v>
      </c>
      <c r="AI914" t="s">
        <v>168</v>
      </c>
      <c r="AJ914">
        <v>115200</v>
      </c>
      <c r="AK914" t="s">
        <v>137</v>
      </c>
      <c r="AL914" t="s">
        <v>169</v>
      </c>
      <c r="AM914">
        <v>12000</v>
      </c>
      <c r="AN914" t="s">
        <v>137</v>
      </c>
    </row>
    <row r="915" spans="1:40">
      <c r="A915" s="26">
        <v>41507.634557002311</v>
      </c>
      <c r="B915" t="s">
        <v>128</v>
      </c>
      <c r="C915" t="s">
        <v>300</v>
      </c>
      <c r="D915" t="s">
        <v>1019</v>
      </c>
      <c r="E915" t="s">
        <v>191</v>
      </c>
      <c r="F915" t="s">
        <v>192</v>
      </c>
      <c r="G915" t="s">
        <v>193</v>
      </c>
    </row>
    <row r="916" spans="1:40">
      <c r="A916" s="26">
        <v>41507.634557002311</v>
      </c>
      <c r="B916" t="s">
        <v>128</v>
      </c>
      <c r="C916" t="s">
        <v>300</v>
      </c>
      <c r="D916" t="s">
        <v>1020</v>
      </c>
      <c r="E916" t="s">
        <v>191</v>
      </c>
      <c r="F916" t="s">
        <v>1021</v>
      </c>
      <c r="G916" t="s">
        <v>1022</v>
      </c>
      <c r="H916" t="s">
        <v>1023</v>
      </c>
    </row>
    <row r="917" spans="1:40">
      <c r="A917" s="26">
        <v>41507.634557002311</v>
      </c>
      <c r="B917" t="s">
        <v>128</v>
      </c>
      <c r="C917" t="s">
        <v>412</v>
      </c>
      <c r="D917" t="s">
        <v>1024</v>
      </c>
    </row>
    <row r="918" spans="1:40">
      <c r="A918" s="26">
        <v>41507.634557002311</v>
      </c>
      <c r="B918" t="s">
        <v>128</v>
      </c>
      <c r="C918" t="s">
        <v>412</v>
      </c>
      <c r="D918" t="s">
        <v>1025</v>
      </c>
      <c r="E918" t="s">
        <v>131</v>
      </c>
      <c r="F918" t="s">
        <v>132</v>
      </c>
      <c r="G918" t="s">
        <v>133</v>
      </c>
      <c r="H918" t="s">
        <v>134</v>
      </c>
      <c r="I918">
        <v>240000</v>
      </c>
      <c r="J918" t="s">
        <v>135</v>
      </c>
      <c r="K918">
        <v>240000</v>
      </c>
      <c r="L918" t="s">
        <v>136</v>
      </c>
      <c r="M918">
        <v>500</v>
      </c>
      <c r="N918" t="s">
        <v>137</v>
      </c>
      <c r="O918" t="s">
        <v>138</v>
      </c>
      <c r="P918">
        <v>300</v>
      </c>
      <c r="Q918" t="s">
        <v>137</v>
      </c>
    </row>
    <row r="919" spans="1:40">
      <c r="A919" s="26">
        <v>41507.634557002311</v>
      </c>
      <c r="B919" t="s">
        <v>128</v>
      </c>
      <c r="C919" t="s">
        <v>412</v>
      </c>
      <c r="D919" t="s">
        <v>1026</v>
      </c>
      <c r="E919" t="s">
        <v>131</v>
      </c>
      <c r="F919" t="s">
        <v>132</v>
      </c>
      <c r="G919" t="s">
        <v>133</v>
      </c>
      <c r="H919" t="s">
        <v>140</v>
      </c>
      <c r="I919">
        <v>49</v>
      </c>
      <c r="J919" t="s">
        <v>137</v>
      </c>
      <c r="K919" t="s">
        <v>141</v>
      </c>
      <c r="L919">
        <v>130</v>
      </c>
      <c r="M919" t="s">
        <v>137</v>
      </c>
      <c r="N919" t="s">
        <v>142</v>
      </c>
      <c r="O919">
        <v>180</v>
      </c>
      <c r="P919" t="s">
        <v>137</v>
      </c>
      <c r="Q919" t="s">
        <v>143</v>
      </c>
      <c r="R919">
        <v>140</v>
      </c>
      <c r="S919" t="s">
        <v>137</v>
      </c>
      <c r="T919" t="s">
        <v>144</v>
      </c>
      <c r="U919">
        <v>80</v>
      </c>
      <c r="V919" t="s">
        <v>137</v>
      </c>
      <c r="W919" t="s">
        <v>145</v>
      </c>
      <c r="X919">
        <v>101</v>
      </c>
      <c r="Y919" t="s">
        <v>137</v>
      </c>
      <c r="Z919" t="s">
        <v>146</v>
      </c>
      <c r="AA919">
        <v>190</v>
      </c>
      <c r="AB919" t="s">
        <v>137</v>
      </c>
      <c r="AC919" t="s">
        <v>147</v>
      </c>
      <c r="AD919">
        <v>20</v>
      </c>
      <c r="AE919" t="s">
        <v>137</v>
      </c>
    </row>
    <row r="920" spans="1:40">
      <c r="A920" s="26">
        <v>41507.634557002311</v>
      </c>
      <c r="B920" t="s">
        <v>128</v>
      </c>
      <c r="C920" t="s">
        <v>412</v>
      </c>
      <c r="D920" t="s">
        <v>1027</v>
      </c>
    </row>
    <row r="921" spans="1:40">
      <c r="A921" s="26">
        <v>41507.634557002311</v>
      </c>
      <c r="B921" t="s">
        <v>128</v>
      </c>
      <c r="C921" t="s">
        <v>412</v>
      </c>
      <c r="D921" t="s">
        <v>1028</v>
      </c>
      <c r="E921" t="s">
        <v>131</v>
      </c>
      <c r="F921" t="s">
        <v>132</v>
      </c>
      <c r="G921" t="s">
        <v>133</v>
      </c>
      <c r="H921" t="s">
        <v>150</v>
      </c>
      <c r="I921">
        <v>50</v>
      </c>
      <c r="J921" t="s">
        <v>137</v>
      </c>
      <c r="K921" t="s">
        <v>151</v>
      </c>
      <c r="L921">
        <v>50</v>
      </c>
      <c r="M921" t="s">
        <v>137</v>
      </c>
      <c r="N921" t="s">
        <v>152</v>
      </c>
      <c r="O921">
        <v>50</v>
      </c>
      <c r="P921" t="s">
        <v>137</v>
      </c>
    </row>
    <row r="922" spans="1:40">
      <c r="A922" s="26">
        <v>41507.634557002311</v>
      </c>
      <c r="B922" t="s">
        <v>128</v>
      </c>
      <c r="C922" t="s">
        <v>412</v>
      </c>
      <c r="D922" t="s">
        <v>1029</v>
      </c>
      <c r="E922" t="s">
        <v>131</v>
      </c>
      <c r="F922" t="s">
        <v>132</v>
      </c>
      <c r="G922" t="s">
        <v>133</v>
      </c>
      <c r="H922" t="s">
        <v>154</v>
      </c>
      <c r="I922">
        <v>35</v>
      </c>
      <c r="J922" t="s">
        <v>137</v>
      </c>
      <c r="K922" t="s">
        <v>155</v>
      </c>
      <c r="L922">
        <v>5</v>
      </c>
      <c r="M922" t="s">
        <v>137</v>
      </c>
      <c r="N922" t="s">
        <v>156</v>
      </c>
      <c r="O922">
        <v>60</v>
      </c>
      <c r="P922" t="s">
        <v>137</v>
      </c>
    </row>
    <row r="923" spans="1:40">
      <c r="A923" s="26">
        <v>41507.634557002311</v>
      </c>
      <c r="B923" t="s">
        <v>128</v>
      </c>
      <c r="C923" t="s">
        <v>412</v>
      </c>
      <c r="D923" t="s">
        <v>1030</v>
      </c>
      <c r="E923" t="s">
        <v>131</v>
      </c>
      <c r="F923" t="s">
        <v>132</v>
      </c>
      <c r="G923" t="s">
        <v>133</v>
      </c>
      <c r="H923" t="s">
        <v>158</v>
      </c>
      <c r="I923">
        <v>1</v>
      </c>
      <c r="J923" t="s">
        <v>137</v>
      </c>
    </row>
    <row r="924" spans="1:40">
      <c r="A924" s="26">
        <v>41507.634557002311</v>
      </c>
      <c r="B924" t="s">
        <v>128</v>
      </c>
      <c r="C924" t="s">
        <v>412</v>
      </c>
      <c r="D924" t="s">
        <v>1031</v>
      </c>
      <c r="E924" t="s">
        <v>131</v>
      </c>
      <c r="F924" t="s">
        <v>132</v>
      </c>
      <c r="G924" t="s">
        <v>133</v>
      </c>
      <c r="H924" t="s">
        <v>160</v>
      </c>
      <c r="I924">
        <v>30</v>
      </c>
      <c r="J924" t="s">
        <v>137</v>
      </c>
      <c r="K924" t="s">
        <v>161</v>
      </c>
      <c r="L924">
        <v>30</v>
      </c>
      <c r="M924" t="s">
        <v>137</v>
      </c>
      <c r="N924" t="s">
        <v>162</v>
      </c>
      <c r="O924">
        <v>30</v>
      </c>
      <c r="P924" t="s">
        <v>137</v>
      </c>
      <c r="Q924" t="s">
        <v>163</v>
      </c>
      <c r="R924">
        <v>10</v>
      </c>
      <c r="S924" t="s">
        <v>137</v>
      </c>
      <c r="T924" t="s">
        <v>164</v>
      </c>
      <c r="U924">
        <v>20</v>
      </c>
      <c r="V924" t="s">
        <v>137</v>
      </c>
      <c r="W924" t="s">
        <v>165</v>
      </c>
      <c r="X924">
        <v>20</v>
      </c>
      <c r="Y924" t="s">
        <v>137</v>
      </c>
      <c r="Z924" t="s">
        <v>166</v>
      </c>
      <c r="AA924">
        <v>20</v>
      </c>
      <c r="AB924" t="s">
        <v>137</v>
      </c>
      <c r="AC924" t="s">
        <v>167</v>
      </c>
      <c r="AD924">
        <v>20</v>
      </c>
      <c r="AE924" t="s">
        <v>137</v>
      </c>
      <c r="AF924" t="s">
        <v>168</v>
      </c>
      <c r="AG924">
        <v>115200</v>
      </c>
      <c r="AH924" t="s">
        <v>137</v>
      </c>
      <c r="AI924" t="s">
        <v>169</v>
      </c>
      <c r="AJ924">
        <v>12000</v>
      </c>
      <c r="AK924" t="s">
        <v>137</v>
      </c>
      <c r="AL924" t="s">
        <v>170</v>
      </c>
      <c r="AM924">
        <v>30000</v>
      </c>
      <c r="AN924" t="s">
        <v>137</v>
      </c>
    </row>
    <row r="925" spans="1:40">
      <c r="A925" s="26">
        <v>41507.634557002311</v>
      </c>
      <c r="B925" t="s">
        <v>128</v>
      </c>
      <c r="C925" t="s">
        <v>412</v>
      </c>
      <c r="D925" t="s">
        <v>1032</v>
      </c>
      <c r="E925" t="s">
        <v>131</v>
      </c>
      <c r="F925" t="s">
        <v>132</v>
      </c>
      <c r="G925" t="s">
        <v>133</v>
      </c>
      <c r="H925" t="s">
        <v>172</v>
      </c>
      <c r="I925">
        <v>60</v>
      </c>
      <c r="J925" t="s">
        <v>137</v>
      </c>
      <c r="K925" t="s">
        <v>173</v>
      </c>
      <c r="L925">
        <v>40</v>
      </c>
      <c r="M925" t="s">
        <v>137</v>
      </c>
      <c r="N925" t="s">
        <v>174</v>
      </c>
      <c r="O925">
        <v>50</v>
      </c>
      <c r="P925" t="s">
        <v>137</v>
      </c>
      <c r="Q925" t="s">
        <v>175</v>
      </c>
      <c r="R925">
        <v>40</v>
      </c>
      <c r="S925" t="s">
        <v>137</v>
      </c>
      <c r="T925" t="s">
        <v>176</v>
      </c>
      <c r="U925">
        <v>60</v>
      </c>
      <c r="V925" t="s">
        <v>137</v>
      </c>
      <c r="W925" t="s">
        <v>177</v>
      </c>
      <c r="X925">
        <v>50</v>
      </c>
      <c r="Y925" t="s">
        <v>137</v>
      </c>
      <c r="Z925" t="s">
        <v>178</v>
      </c>
      <c r="AA925">
        <v>50</v>
      </c>
      <c r="AB925" t="s">
        <v>137</v>
      </c>
      <c r="AC925" t="s">
        <v>179</v>
      </c>
      <c r="AD925">
        <v>35</v>
      </c>
      <c r="AE925" t="s">
        <v>137</v>
      </c>
      <c r="AF925" t="s">
        <v>180</v>
      </c>
      <c r="AG925">
        <v>8</v>
      </c>
      <c r="AH925" t="s">
        <v>137</v>
      </c>
      <c r="AI925" t="s">
        <v>181</v>
      </c>
      <c r="AJ925">
        <v>90</v>
      </c>
      <c r="AK925" t="s">
        <v>137</v>
      </c>
      <c r="AL925" t="s">
        <v>182</v>
      </c>
      <c r="AM925">
        <v>1</v>
      </c>
      <c r="AN925" t="s">
        <v>137</v>
      </c>
    </row>
    <row r="926" spans="1:40">
      <c r="A926" s="26">
        <v>41507.634557002311</v>
      </c>
      <c r="B926" t="s">
        <v>128</v>
      </c>
      <c r="C926" t="s">
        <v>474</v>
      </c>
      <c r="D926" t="s">
        <v>1033</v>
      </c>
      <c r="E926" t="s">
        <v>131</v>
      </c>
      <c r="F926" t="s">
        <v>132</v>
      </c>
      <c r="G926" t="s">
        <v>133</v>
      </c>
      <c r="H926" t="s">
        <v>134</v>
      </c>
      <c r="I926">
        <v>240000</v>
      </c>
      <c r="J926" t="s">
        <v>135</v>
      </c>
      <c r="K926">
        <v>240000</v>
      </c>
      <c r="L926" t="s">
        <v>136</v>
      </c>
      <c r="M926">
        <v>500</v>
      </c>
      <c r="N926" t="s">
        <v>137</v>
      </c>
      <c r="O926" t="s">
        <v>138</v>
      </c>
      <c r="P926">
        <v>300</v>
      </c>
      <c r="Q926" t="s">
        <v>137</v>
      </c>
    </row>
    <row r="927" spans="1:40">
      <c r="A927" s="26">
        <v>41507.634557002311</v>
      </c>
      <c r="B927" t="s">
        <v>128</v>
      </c>
      <c r="C927" t="s">
        <v>474</v>
      </c>
      <c r="D927" t="s">
        <v>1034</v>
      </c>
      <c r="E927" t="s">
        <v>131</v>
      </c>
      <c r="F927" t="s">
        <v>132</v>
      </c>
      <c r="G927" t="s">
        <v>133</v>
      </c>
      <c r="H927" t="s">
        <v>140</v>
      </c>
      <c r="I927">
        <v>49</v>
      </c>
      <c r="J927" t="s">
        <v>137</v>
      </c>
      <c r="K927" t="s">
        <v>141</v>
      </c>
      <c r="L927">
        <v>130</v>
      </c>
      <c r="M927" t="s">
        <v>137</v>
      </c>
      <c r="N927" t="s">
        <v>142</v>
      </c>
      <c r="O927">
        <v>180</v>
      </c>
      <c r="P927" t="s">
        <v>137</v>
      </c>
      <c r="Q927" t="s">
        <v>143</v>
      </c>
      <c r="R927">
        <v>140</v>
      </c>
      <c r="S927" t="s">
        <v>137</v>
      </c>
      <c r="T927" t="s">
        <v>144</v>
      </c>
      <c r="U927">
        <v>80</v>
      </c>
      <c r="V927" t="s">
        <v>137</v>
      </c>
      <c r="W927" t="s">
        <v>145</v>
      </c>
      <c r="X927">
        <v>101</v>
      </c>
      <c r="Y927" t="s">
        <v>137</v>
      </c>
      <c r="Z927" t="s">
        <v>146</v>
      </c>
      <c r="AA927">
        <v>190</v>
      </c>
      <c r="AB927" t="s">
        <v>137</v>
      </c>
      <c r="AC927" t="s">
        <v>147</v>
      </c>
      <c r="AD927">
        <v>20</v>
      </c>
      <c r="AE927" t="s">
        <v>137</v>
      </c>
    </row>
    <row r="928" spans="1:40">
      <c r="A928" s="26">
        <v>41507.634557002311</v>
      </c>
      <c r="B928" t="s">
        <v>128</v>
      </c>
      <c r="C928" t="s">
        <v>474</v>
      </c>
      <c r="D928" t="s">
        <v>1035</v>
      </c>
    </row>
    <row r="929" spans="1:40">
      <c r="A929" s="26">
        <v>41507.634557002311</v>
      </c>
      <c r="B929" t="s">
        <v>128</v>
      </c>
      <c r="C929" t="s">
        <v>474</v>
      </c>
      <c r="D929" t="s">
        <v>1036</v>
      </c>
    </row>
    <row r="930" spans="1:40">
      <c r="A930" s="26">
        <v>41507.634557002311</v>
      </c>
      <c r="B930" t="s">
        <v>128</v>
      </c>
      <c r="C930" t="s">
        <v>663</v>
      </c>
      <c r="D930" t="s">
        <v>1037</v>
      </c>
      <c r="E930" t="s">
        <v>131</v>
      </c>
      <c r="F930" t="s">
        <v>132</v>
      </c>
      <c r="G930" t="s">
        <v>133</v>
      </c>
      <c r="H930" t="s">
        <v>134</v>
      </c>
      <c r="I930">
        <v>240000</v>
      </c>
      <c r="J930" t="s">
        <v>135</v>
      </c>
      <c r="K930">
        <v>240000</v>
      </c>
      <c r="L930" t="s">
        <v>136</v>
      </c>
      <c r="M930">
        <v>500</v>
      </c>
      <c r="N930" t="s">
        <v>137</v>
      </c>
      <c r="O930" t="s">
        <v>138</v>
      </c>
      <c r="P930">
        <v>300</v>
      </c>
      <c r="Q930" t="s">
        <v>137</v>
      </c>
    </row>
    <row r="931" spans="1:40">
      <c r="A931" s="26">
        <v>41507.634557002311</v>
      </c>
      <c r="B931" t="s">
        <v>128</v>
      </c>
      <c r="C931" t="s">
        <v>663</v>
      </c>
      <c r="D931" t="s">
        <v>1038</v>
      </c>
      <c r="E931" t="s">
        <v>131</v>
      </c>
      <c r="F931" t="s">
        <v>132</v>
      </c>
      <c r="G931" t="s">
        <v>133</v>
      </c>
      <c r="H931" t="s">
        <v>140</v>
      </c>
      <c r="I931">
        <v>49</v>
      </c>
      <c r="J931" t="s">
        <v>137</v>
      </c>
      <c r="K931" t="s">
        <v>141</v>
      </c>
      <c r="L931">
        <v>130</v>
      </c>
      <c r="M931" t="s">
        <v>137</v>
      </c>
      <c r="N931" t="s">
        <v>142</v>
      </c>
      <c r="O931">
        <v>180</v>
      </c>
      <c r="P931" t="s">
        <v>137</v>
      </c>
      <c r="Q931" t="s">
        <v>143</v>
      </c>
      <c r="R931">
        <v>140</v>
      </c>
      <c r="S931" t="s">
        <v>137</v>
      </c>
      <c r="T931" t="s">
        <v>144</v>
      </c>
      <c r="U931">
        <v>80</v>
      </c>
      <c r="V931" t="s">
        <v>137</v>
      </c>
      <c r="W931" t="s">
        <v>145</v>
      </c>
      <c r="X931">
        <v>101</v>
      </c>
      <c r="Y931" t="s">
        <v>137</v>
      </c>
      <c r="Z931" t="s">
        <v>146</v>
      </c>
      <c r="AA931">
        <v>190</v>
      </c>
      <c r="AB931" t="s">
        <v>137</v>
      </c>
      <c r="AC931" t="s">
        <v>147</v>
      </c>
      <c r="AD931">
        <v>20</v>
      </c>
      <c r="AE931" t="s">
        <v>137</v>
      </c>
    </row>
    <row r="932" spans="1:40">
      <c r="A932" s="26">
        <v>41507.634557002311</v>
      </c>
      <c r="B932" t="s">
        <v>128</v>
      </c>
      <c r="C932" t="s">
        <v>663</v>
      </c>
      <c r="D932" t="s">
        <v>1039</v>
      </c>
    </row>
    <row r="933" spans="1:40">
      <c r="A933" s="26">
        <v>41507.634557002311</v>
      </c>
      <c r="B933" t="s">
        <v>128</v>
      </c>
      <c r="C933" t="s">
        <v>663</v>
      </c>
      <c r="D933" t="s">
        <v>1040</v>
      </c>
      <c r="E933" t="s">
        <v>131</v>
      </c>
      <c r="F933" t="s">
        <v>132</v>
      </c>
      <c r="G933" t="s">
        <v>133</v>
      </c>
      <c r="H933" t="s">
        <v>150</v>
      </c>
      <c r="I933">
        <v>50</v>
      </c>
      <c r="J933" t="s">
        <v>137</v>
      </c>
      <c r="K933" t="s">
        <v>151</v>
      </c>
      <c r="L933">
        <v>50</v>
      </c>
      <c r="M933" t="s">
        <v>137</v>
      </c>
      <c r="N933" t="s">
        <v>152</v>
      </c>
      <c r="O933">
        <v>50</v>
      </c>
      <c r="P933" t="s">
        <v>137</v>
      </c>
    </row>
    <row r="934" spans="1:40">
      <c r="A934" s="26">
        <v>41507.634557002311</v>
      </c>
      <c r="B934" t="s">
        <v>128</v>
      </c>
      <c r="C934" t="s">
        <v>663</v>
      </c>
      <c r="D934" t="s">
        <v>1041</v>
      </c>
      <c r="E934" t="s">
        <v>131</v>
      </c>
      <c r="F934" t="s">
        <v>132</v>
      </c>
      <c r="G934" t="s">
        <v>133</v>
      </c>
      <c r="H934" t="s">
        <v>154</v>
      </c>
      <c r="I934">
        <v>35</v>
      </c>
      <c r="J934" t="s">
        <v>137</v>
      </c>
      <c r="K934" t="s">
        <v>155</v>
      </c>
      <c r="L934">
        <v>5</v>
      </c>
      <c r="M934" t="s">
        <v>137</v>
      </c>
      <c r="N934" t="s">
        <v>156</v>
      </c>
      <c r="O934">
        <v>60</v>
      </c>
      <c r="P934" t="s">
        <v>137</v>
      </c>
    </row>
    <row r="935" spans="1:40">
      <c r="A935" s="26">
        <v>41507.634557002311</v>
      </c>
      <c r="B935" t="s">
        <v>128</v>
      </c>
      <c r="C935" t="s">
        <v>663</v>
      </c>
      <c r="D935" t="s">
        <v>1042</v>
      </c>
    </row>
    <row r="936" spans="1:40">
      <c r="A936" s="26">
        <v>41507.634557013887</v>
      </c>
      <c r="B936" t="s">
        <v>128</v>
      </c>
      <c r="C936" t="s">
        <v>412</v>
      </c>
      <c r="D936" t="s">
        <v>1043</v>
      </c>
      <c r="E936" t="s">
        <v>191</v>
      </c>
      <c r="F936" t="s">
        <v>192</v>
      </c>
      <c r="G936" t="s">
        <v>193</v>
      </c>
    </row>
    <row r="937" spans="1:40">
      <c r="A937" s="26">
        <v>41507.634557013887</v>
      </c>
      <c r="B937" t="s">
        <v>128</v>
      </c>
      <c r="C937" t="s">
        <v>412</v>
      </c>
      <c r="D937" t="s">
        <v>1044</v>
      </c>
      <c r="E937" t="s">
        <v>191</v>
      </c>
      <c r="F937" t="s">
        <v>1045</v>
      </c>
      <c r="G937" t="s">
        <v>1046</v>
      </c>
      <c r="H937" t="s">
        <v>1047</v>
      </c>
    </row>
    <row r="938" spans="1:40">
      <c r="A938" s="26">
        <v>41507.634557013887</v>
      </c>
      <c r="B938" t="s">
        <v>128</v>
      </c>
      <c r="C938" t="s">
        <v>412</v>
      </c>
      <c r="D938" t="s">
        <v>1048</v>
      </c>
      <c r="E938" t="s">
        <v>131</v>
      </c>
      <c r="F938" t="s">
        <v>132</v>
      </c>
      <c r="G938" t="s">
        <v>133</v>
      </c>
      <c r="H938" t="s">
        <v>184</v>
      </c>
      <c r="I938">
        <v>33</v>
      </c>
      <c r="J938" t="s">
        <v>137</v>
      </c>
      <c r="K938" t="s">
        <v>185</v>
      </c>
      <c r="L938">
        <v>33</v>
      </c>
      <c r="M938" t="s">
        <v>137</v>
      </c>
      <c r="N938" t="s">
        <v>186</v>
      </c>
      <c r="O938">
        <v>34</v>
      </c>
      <c r="P938" t="s">
        <v>137</v>
      </c>
      <c r="Q938" t="s">
        <v>164</v>
      </c>
      <c r="R938">
        <v>20</v>
      </c>
      <c r="S938" t="s">
        <v>137</v>
      </c>
      <c r="T938" t="s">
        <v>165</v>
      </c>
      <c r="U938">
        <v>20</v>
      </c>
      <c r="V938" t="s">
        <v>137</v>
      </c>
      <c r="W938" t="s">
        <v>166</v>
      </c>
      <c r="X938">
        <v>20</v>
      </c>
      <c r="Y938" t="s">
        <v>137</v>
      </c>
      <c r="Z938" t="s">
        <v>187</v>
      </c>
      <c r="AA938">
        <v>20</v>
      </c>
      <c r="AB938" t="s">
        <v>137</v>
      </c>
      <c r="AC938" t="s">
        <v>188</v>
      </c>
      <c r="AD938">
        <v>20</v>
      </c>
      <c r="AE938" t="s">
        <v>137</v>
      </c>
      <c r="AF938" t="s">
        <v>189</v>
      </c>
      <c r="AG938">
        <v>20</v>
      </c>
      <c r="AH938" t="s">
        <v>137</v>
      </c>
      <c r="AI938" t="s">
        <v>168</v>
      </c>
      <c r="AJ938">
        <v>115200</v>
      </c>
      <c r="AK938" t="s">
        <v>137</v>
      </c>
      <c r="AL938" t="s">
        <v>169</v>
      </c>
      <c r="AM938">
        <v>12000</v>
      </c>
      <c r="AN938" t="s">
        <v>137</v>
      </c>
    </row>
    <row r="939" spans="1:40">
      <c r="A939" s="26">
        <v>41507.634557013887</v>
      </c>
      <c r="B939" t="s">
        <v>128</v>
      </c>
      <c r="C939" t="s">
        <v>474</v>
      </c>
      <c r="D939" t="s">
        <v>1049</v>
      </c>
      <c r="E939" t="s">
        <v>131</v>
      </c>
      <c r="F939" t="s">
        <v>132</v>
      </c>
      <c r="G939" t="s">
        <v>133</v>
      </c>
      <c r="H939" t="s">
        <v>150</v>
      </c>
      <c r="I939">
        <v>50</v>
      </c>
      <c r="J939" t="s">
        <v>137</v>
      </c>
      <c r="K939" t="s">
        <v>151</v>
      </c>
      <c r="L939">
        <v>50</v>
      </c>
      <c r="M939" t="s">
        <v>137</v>
      </c>
      <c r="N939" t="s">
        <v>152</v>
      </c>
      <c r="O939">
        <v>50</v>
      </c>
      <c r="P939" t="s">
        <v>137</v>
      </c>
    </row>
    <row r="940" spans="1:40">
      <c r="A940" s="26">
        <v>41507.634557013887</v>
      </c>
      <c r="B940" t="s">
        <v>128</v>
      </c>
      <c r="C940" t="s">
        <v>474</v>
      </c>
      <c r="D940" t="s">
        <v>1050</v>
      </c>
      <c r="E940" t="s">
        <v>131</v>
      </c>
      <c r="F940" t="s">
        <v>132</v>
      </c>
      <c r="G940" t="s">
        <v>133</v>
      </c>
      <c r="H940" t="s">
        <v>154</v>
      </c>
      <c r="I940">
        <v>35</v>
      </c>
      <c r="J940" t="s">
        <v>137</v>
      </c>
      <c r="K940" t="s">
        <v>155</v>
      </c>
      <c r="L940">
        <v>5</v>
      </c>
      <c r="M940" t="s">
        <v>137</v>
      </c>
      <c r="N940" t="s">
        <v>156</v>
      </c>
      <c r="O940">
        <v>60</v>
      </c>
      <c r="P940" t="s">
        <v>137</v>
      </c>
    </row>
    <row r="941" spans="1:40">
      <c r="A941" s="26">
        <v>41507.634557013887</v>
      </c>
      <c r="B941" t="s">
        <v>128</v>
      </c>
      <c r="C941" t="s">
        <v>474</v>
      </c>
      <c r="D941" t="s">
        <v>1051</v>
      </c>
      <c r="E941" t="s">
        <v>131</v>
      </c>
      <c r="F941" t="s">
        <v>132</v>
      </c>
      <c r="G941" t="s">
        <v>133</v>
      </c>
      <c r="H941" t="s">
        <v>158</v>
      </c>
      <c r="I941">
        <v>1</v>
      </c>
      <c r="J941" t="s">
        <v>137</v>
      </c>
    </row>
    <row r="942" spans="1:40">
      <c r="A942" s="26">
        <v>41507.634557013887</v>
      </c>
      <c r="B942" t="s">
        <v>128</v>
      </c>
      <c r="C942" t="s">
        <v>474</v>
      </c>
      <c r="D942" t="s">
        <v>1052</v>
      </c>
      <c r="E942" t="s">
        <v>131</v>
      </c>
      <c r="F942" t="s">
        <v>132</v>
      </c>
      <c r="G942" t="s">
        <v>133</v>
      </c>
      <c r="H942" t="s">
        <v>160</v>
      </c>
      <c r="I942">
        <v>30</v>
      </c>
      <c r="J942" t="s">
        <v>137</v>
      </c>
      <c r="K942" t="s">
        <v>161</v>
      </c>
      <c r="L942">
        <v>30</v>
      </c>
      <c r="M942" t="s">
        <v>137</v>
      </c>
      <c r="N942" t="s">
        <v>162</v>
      </c>
      <c r="O942">
        <v>30</v>
      </c>
      <c r="P942" t="s">
        <v>137</v>
      </c>
      <c r="Q942" t="s">
        <v>163</v>
      </c>
      <c r="R942">
        <v>10</v>
      </c>
      <c r="S942" t="s">
        <v>137</v>
      </c>
      <c r="T942" t="s">
        <v>164</v>
      </c>
      <c r="U942">
        <v>20</v>
      </c>
      <c r="V942" t="s">
        <v>137</v>
      </c>
      <c r="W942" t="s">
        <v>165</v>
      </c>
      <c r="X942">
        <v>20</v>
      </c>
      <c r="Y942" t="s">
        <v>137</v>
      </c>
      <c r="Z942" t="s">
        <v>166</v>
      </c>
      <c r="AA942">
        <v>20</v>
      </c>
      <c r="AB942" t="s">
        <v>137</v>
      </c>
      <c r="AC942" t="s">
        <v>167</v>
      </c>
      <c r="AD942">
        <v>20</v>
      </c>
      <c r="AE942" t="s">
        <v>137</v>
      </c>
      <c r="AF942" t="s">
        <v>168</v>
      </c>
      <c r="AG942">
        <v>115200</v>
      </c>
      <c r="AH942" t="s">
        <v>137</v>
      </c>
      <c r="AI942" t="s">
        <v>169</v>
      </c>
      <c r="AJ942">
        <v>12000</v>
      </c>
      <c r="AK942" t="s">
        <v>137</v>
      </c>
      <c r="AL942" t="s">
        <v>170</v>
      </c>
      <c r="AM942">
        <v>30000</v>
      </c>
      <c r="AN942" t="s">
        <v>137</v>
      </c>
    </row>
    <row r="943" spans="1:40">
      <c r="A943" s="26">
        <v>41507.634557013887</v>
      </c>
      <c r="B943" t="s">
        <v>128</v>
      </c>
      <c r="C943" t="s">
        <v>474</v>
      </c>
      <c r="D943" t="s">
        <v>1053</v>
      </c>
      <c r="E943" t="s">
        <v>131</v>
      </c>
      <c r="F943" t="s">
        <v>132</v>
      </c>
      <c r="G943" t="s">
        <v>133</v>
      </c>
      <c r="H943" t="s">
        <v>172</v>
      </c>
      <c r="I943">
        <v>60</v>
      </c>
      <c r="J943" t="s">
        <v>137</v>
      </c>
      <c r="K943" t="s">
        <v>173</v>
      </c>
      <c r="L943">
        <v>40</v>
      </c>
      <c r="M943" t="s">
        <v>137</v>
      </c>
      <c r="N943" t="s">
        <v>174</v>
      </c>
      <c r="O943">
        <v>50</v>
      </c>
      <c r="P943" t="s">
        <v>137</v>
      </c>
      <c r="Q943" t="s">
        <v>175</v>
      </c>
      <c r="R943">
        <v>40</v>
      </c>
      <c r="S943" t="s">
        <v>137</v>
      </c>
      <c r="T943" t="s">
        <v>176</v>
      </c>
      <c r="U943">
        <v>60</v>
      </c>
      <c r="V943" t="s">
        <v>137</v>
      </c>
      <c r="W943" t="s">
        <v>177</v>
      </c>
      <c r="X943">
        <v>50</v>
      </c>
      <c r="Y943" t="s">
        <v>137</v>
      </c>
      <c r="Z943" t="s">
        <v>178</v>
      </c>
      <c r="AA943">
        <v>50</v>
      </c>
      <c r="AB943" t="s">
        <v>137</v>
      </c>
      <c r="AC943" t="s">
        <v>179</v>
      </c>
      <c r="AD943">
        <v>35</v>
      </c>
      <c r="AE943" t="s">
        <v>137</v>
      </c>
      <c r="AF943" t="s">
        <v>180</v>
      </c>
      <c r="AG943">
        <v>8</v>
      </c>
      <c r="AH943" t="s">
        <v>137</v>
      </c>
      <c r="AI943" t="s">
        <v>181</v>
      </c>
      <c r="AJ943">
        <v>90</v>
      </c>
      <c r="AK943" t="s">
        <v>137</v>
      </c>
      <c r="AL943" t="s">
        <v>182</v>
      </c>
      <c r="AM943">
        <v>1</v>
      </c>
      <c r="AN943" t="s">
        <v>137</v>
      </c>
    </row>
    <row r="944" spans="1:40">
      <c r="A944" s="26">
        <v>41507.634557013887</v>
      </c>
      <c r="B944" t="s">
        <v>128</v>
      </c>
      <c r="C944" t="s">
        <v>474</v>
      </c>
      <c r="D944" t="s">
        <v>1054</v>
      </c>
      <c r="E944" t="s">
        <v>131</v>
      </c>
      <c r="F944" t="s">
        <v>132</v>
      </c>
      <c r="G944" t="s">
        <v>133</v>
      </c>
      <c r="H944" t="s">
        <v>184</v>
      </c>
      <c r="I944">
        <v>33</v>
      </c>
      <c r="J944" t="s">
        <v>137</v>
      </c>
      <c r="K944" t="s">
        <v>185</v>
      </c>
      <c r="L944">
        <v>33</v>
      </c>
      <c r="M944" t="s">
        <v>137</v>
      </c>
      <c r="N944" t="s">
        <v>186</v>
      </c>
      <c r="O944">
        <v>34</v>
      </c>
      <c r="P944" t="s">
        <v>137</v>
      </c>
      <c r="Q944" t="s">
        <v>164</v>
      </c>
      <c r="R944">
        <v>20</v>
      </c>
      <c r="S944" t="s">
        <v>137</v>
      </c>
      <c r="T944" t="s">
        <v>165</v>
      </c>
      <c r="U944">
        <v>20</v>
      </c>
      <c r="V944" t="s">
        <v>137</v>
      </c>
      <c r="W944" t="s">
        <v>166</v>
      </c>
      <c r="X944">
        <v>20</v>
      </c>
      <c r="Y944" t="s">
        <v>137</v>
      </c>
      <c r="Z944" t="s">
        <v>187</v>
      </c>
      <c r="AA944">
        <v>20</v>
      </c>
      <c r="AB944" t="s">
        <v>137</v>
      </c>
      <c r="AC944" t="s">
        <v>188</v>
      </c>
      <c r="AD944">
        <v>20</v>
      </c>
      <c r="AE944" t="s">
        <v>137</v>
      </c>
      <c r="AF944" t="s">
        <v>189</v>
      </c>
      <c r="AG944">
        <v>20</v>
      </c>
      <c r="AH944" t="s">
        <v>137</v>
      </c>
      <c r="AI944" t="s">
        <v>168</v>
      </c>
      <c r="AJ944">
        <v>115200</v>
      </c>
      <c r="AK944" t="s">
        <v>137</v>
      </c>
      <c r="AL944" t="s">
        <v>169</v>
      </c>
      <c r="AM944">
        <v>12000</v>
      </c>
      <c r="AN944" t="s">
        <v>137</v>
      </c>
    </row>
    <row r="945" spans="1:40">
      <c r="A945" s="26">
        <v>41507.634557013887</v>
      </c>
      <c r="B945" t="s">
        <v>128</v>
      </c>
      <c r="C945" t="s">
        <v>474</v>
      </c>
      <c r="D945" t="s">
        <v>1055</v>
      </c>
      <c r="E945" t="s">
        <v>191</v>
      </c>
      <c r="F945" t="s">
        <v>192</v>
      </c>
      <c r="G945" t="s">
        <v>193</v>
      </c>
    </row>
    <row r="946" spans="1:40">
      <c r="A946" s="26">
        <v>41507.634557013887</v>
      </c>
      <c r="B946" t="s">
        <v>128</v>
      </c>
      <c r="C946" t="s">
        <v>474</v>
      </c>
      <c r="D946" t="s">
        <v>1056</v>
      </c>
      <c r="E946" t="s">
        <v>191</v>
      </c>
      <c r="F946" t="s">
        <v>1057</v>
      </c>
      <c r="G946" t="s">
        <v>1058</v>
      </c>
      <c r="H946" t="s">
        <v>1059</v>
      </c>
    </row>
    <row r="947" spans="1:40">
      <c r="A947" s="26">
        <v>41507.634557013887</v>
      </c>
      <c r="B947" t="s">
        <v>128</v>
      </c>
      <c r="C947" t="s">
        <v>663</v>
      </c>
      <c r="D947" t="s">
        <v>1060</v>
      </c>
      <c r="E947" t="s">
        <v>131</v>
      </c>
      <c r="F947" t="s">
        <v>132</v>
      </c>
      <c r="G947" t="s">
        <v>133</v>
      </c>
      <c r="H947" t="s">
        <v>158</v>
      </c>
      <c r="I947">
        <v>1</v>
      </c>
      <c r="J947" t="s">
        <v>137</v>
      </c>
    </row>
    <row r="948" spans="1:40">
      <c r="A948" s="26">
        <v>41507.634557013887</v>
      </c>
      <c r="B948" t="s">
        <v>128</v>
      </c>
      <c r="C948" t="s">
        <v>663</v>
      </c>
      <c r="D948" t="s">
        <v>1061</v>
      </c>
      <c r="E948" t="s">
        <v>131</v>
      </c>
      <c r="F948" t="s">
        <v>132</v>
      </c>
      <c r="G948" t="s">
        <v>133</v>
      </c>
      <c r="H948" t="s">
        <v>160</v>
      </c>
      <c r="I948">
        <v>30</v>
      </c>
      <c r="J948" t="s">
        <v>137</v>
      </c>
      <c r="K948" t="s">
        <v>161</v>
      </c>
      <c r="L948">
        <v>30</v>
      </c>
      <c r="M948" t="s">
        <v>137</v>
      </c>
      <c r="N948" t="s">
        <v>162</v>
      </c>
      <c r="O948">
        <v>30</v>
      </c>
      <c r="P948" t="s">
        <v>137</v>
      </c>
      <c r="Q948" t="s">
        <v>163</v>
      </c>
      <c r="R948">
        <v>10</v>
      </c>
      <c r="S948" t="s">
        <v>137</v>
      </c>
      <c r="T948" t="s">
        <v>164</v>
      </c>
      <c r="U948">
        <v>20</v>
      </c>
      <c r="V948" t="s">
        <v>137</v>
      </c>
      <c r="W948" t="s">
        <v>165</v>
      </c>
      <c r="X948">
        <v>20</v>
      </c>
      <c r="Y948" t="s">
        <v>137</v>
      </c>
      <c r="Z948" t="s">
        <v>166</v>
      </c>
      <c r="AA948">
        <v>20</v>
      </c>
      <c r="AB948" t="s">
        <v>137</v>
      </c>
      <c r="AC948" t="s">
        <v>167</v>
      </c>
      <c r="AD948">
        <v>20</v>
      </c>
      <c r="AE948" t="s">
        <v>137</v>
      </c>
      <c r="AF948" t="s">
        <v>168</v>
      </c>
      <c r="AG948">
        <v>115200</v>
      </c>
      <c r="AH948" t="s">
        <v>137</v>
      </c>
      <c r="AI948" t="s">
        <v>169</v>
      </c>
      <c r="AJ948">
        <v>12000</v>
      </c>
      <c r="AK948" t="s">
        <v>137</v>
      </c>
      <c r="AL948" t="s">
        <v>170</v>
      </c>
      <c r="AM948">
        <v>30000</v>
      </c>
      <c r="AN948" t="s">
        <v>137</v>
      </c>
    </row>
    <row r="949" spans="1:40">
      <c r="A949" s="26">
        <v>41507.634557013887</v>
      </c>
      <c r="B949" t="s">
        <v>128</v>
      </c>
      <c r="C949" t="s">
        <v>663</v>
      </c>
      <c r="D949" t="s">
        <v>1062</v>
      </c>
      <c r="E949" t="s">
        <v>131</v>
      </c>
      <c r="F949" t="s">
        <v>132</v>
      </c>
      <c r="G949" t="s">
        <v>133</v>
      </c>
      <c r="H949" t="s">
        <v>172</v>
      </c>
      <c r="I949">
        <v>60</v>
      </c>
      <c r="J949" t="s">
        <v>137</v>
      </c>
      <c r="K949" t="s">
        <v>173</v>
      </c>
      <c r="L949">
        <v>40</v>
      </c>
      <c r="M949" t="s">
        <v>137</v>
      </c>
      <c r="N949" t="s">
        <v>174</v>
      </c>
      <c r="O949">
        <v>50</v>
      </c>
      <c r="P949" t="s">
        <v>137</v>
      </c>
      <c r="Q949" t="s">
        <v>175</v>
      </c>
      <c r="R949">
        <v>40</v>
      </c>
      <c r="S949" t="s">
        <v>137</v>
      </c>
      <c r="T949" t="s">
        <v>176</v>
      </c>
      <c r="U949">
        <v>60</v>
      </c>
      <c r="V949" t="s">
        <v>137</v>
      </c>
      <c r="W949" t="s">
        <v>177</v>
      </c>
      <c r="X949">
        <v>50</v>
      </c>
      <c r="Y949" t="s">
        <v>137</v>
      </c>
      <c r="Z949" t="s">
        <v>178</v>
      </c>
      <c r="AA949">
        <v>50</v>
      </c>
      <c r="AB949" t="s">
        <v>137</v>
      </c>
      <c r="AC949" t="s">
        <v>179</v>
      </c>
      <c r="AD949">
        <v>35</v>
      </c>
      <c r="AE949" t="s">
        <v>137</v>
      </c>
      <c r="AF949" t="s">
        <v>180</v>
      </c>
      <c r="AG949">
        <v>8</v>
      </c>
      <c r="AH949" t="s">
        <v>137</v>
      </c>
      <c r="AI949" t="s">
        <v>181</v>
      </c>
      <c r="AJ949">
        <v>90</v>
      </c>
      <c r="AK949" t="s">
        <v>137</v>
      </c>
      <c r="AL949" t="s">
        <v>182</v>
      </c>
      <c r="AM949">
        <v>1</v>
      </c>
      <c r="AN949" t="s">
        <v>137</v>
      </c>
    </row>
    <row r="950" spans="1:40">
      <c r="A950" s="26">
        <v>41507.634557013887</v>
      </c>
      <c r="B950" t="s">
        <v>128</v>
      </c>
      <c r="C950" t="s">
        <v>663</v>
      </c>
      <c r="D950" t="s">
        <v>1063</v>
      </c>
      <c r="E950" t="s">
        <v>131</v>
      </c>
      <c r="F950" t="s">
        <v>132</v>
      </c>
      <c r="G950" t="s">
        <v>133</v>
      </c>
      <c r="H950" t="s">
        <v>184</v>
      </c>
      <c r="I950">
        <v>33</v>
      </c>
      <c r="J950" t="s">
        <v>137</v>
      </c>
      <c r="K950" t="s">
        <v>185</v>
      </c>
      <c r="L950">
        <v>33</v>
      </c>
      <c r="M950" t="s">
        <v>137</v>
      </c>
      <c r="N950" t="s">
        <v>186</v>
      </c>
      <c r="O950">
        <v>34</v>
      </c>
      <c r="P950" t="s">
        <v>137</v>
      </c>
      <c r="Q950" t="s">
        <v>164</v>
      </c>
      <c r="R950">
        <v>20</v>
      </c>
      <c r="S950" t="s">
        <v>137</v>
      </c>
      <c r="T950" t="s">
        <v>165</v>
      </c>
      <c r="U950">
        <v>20</v>
      </c>
      <c r="V950" t="s">
        <v>137</v>
      </c>
      <c r="W950" t="s">
        <v>166</v>
      </c>
      <c r="X950">
        <v>20</v>
      </c>
      <c r="Y950" t="s">
        <v>137</v>
      </c>
      <c r="Z950" t="s">
        <v>187</v>
      </c>
      <c r="AA950">
        <v>20</v>
      </c>
      <c r="AB950" t="s">
        <v>137</v>
      </c>
      <c r="AC950" t="s">
        <v>188</v>
      </c>
      <c r="AD950">
        <v>20</v>
      </c>
      <c r="AE950" t="s">
        <v>137</v>
      </c>
      <c r="AF950" t="s">
        <v>189</v>
      </c>
      <c r="AG950">
        <v>20</v>
      </c>
      <c r="AH950" t="s">
        <v>137</v>
      </c>
      <c r="AI950" t="s">
        <v>168</v>
      </c>
      <c r="AJ950">
        <v>115200</v>
      </c>
      <c r="AK950" t="s">
        <v>137</v>
      </c>
      <c r="AL950" t="s">
        <v>169</v>
      </c>
      <c r="AM950">
        <v>12000</v>
      </c>
      <c r="AN950" t="s">
        <v>137</v>
      </c>
    </row>
    <row r="951" spans="1:40">
      <c r="A951" s="26">
        <v>41507.634557013887</v>
      </c>
      <c r="B951" t="s">
        <v>128</v>
      </c>
      <c r="C951" t="s">
        <v>663</v>
      </c>
      <c r="D951" t="s">
        <v>1064</v>
      </c>
      <c r="E951" t="s">
        <v>191</v>
      </c>
      <c r="F951" t="s">
        <v>192</v>
      </c>
      <c r="G951" t="s">
        <v>193</v>
      </c>
    </row>
    <row r="952" spans="1:40">
      <c r="A952" s="26">
        <v>41507.634557013887</v>
      </c>
      <c r="B952" t="s">
        <v>128</v>
      </c>
      <c r="C952" t="s">
        <v>663</v>
      </c>
      <c r="D952" t="s">
        <v>1065</v>
      </c>
      <c r="E952" t="s">
        <v>191</v>
      </c>
      <c r="F952" t="s">
        <v>1066</v>
      </c>
      <c r="G952" t="s">
        <v>1067</v>
      </c>
      <c r="H952" t="s">
        <v>1068</v>
      </c>
    </row>
    <row r="953" spans="1:40">
      <c r="A953" s="26">
        <v>41507.634557175923</v>
      </c>
      <c r="B953" t="s">
        <v>128</v>
      </c>
      <c r="C953" t="s">
        <v>124</v>
      </c>
      <c r="D953" t="s">
        <v>1069</v>
      </c>
      <c r="E953" t="s">
        <v>131</v>
      </c>
      <c r="F953" t="s">
        <v>132</v>
      </c>
      <c r="G953" t="s">
        <v>133</v>
      </c>
      <c r="H953" t="s">
        <v>134</v>
      </c>
      <c r="I953">
        <v>240000</v>
      </c>
      <c r="J953" t="s">
        <v>135</v>
      </c>
      <c r="K953">
        <v>240000</v>
      </c>
      <c r="L953" t="s">
        <v>136</v>
      </c>
      <c r="M953">
        <v>500</v>
      </c>
      <c r="N953" t="s">
        <v>137</v>
      </c>
      <c r="O953" t="s">
        <v>138</v>
      </c>
      <c r="P953">
        <v>300</v>
      </c>
      <c r="Q953" t="s">
        <v>137</v>
      </c>
    </row>
    <row r="954" spans="1:40">
      <c r="A954" s="26">
        <v>41507.634557175923</v>
      </c>
      <c r="B954" t="s">
        <v>128</v>
      </c>
      <c r="C954" t="s">
        <v>124</v>
      </c>
      <c r="D954" t="s">
        <v>1070</v>
      </c>
      <c r="E954" t="s">
        <v>191</v>
      </c>
      <c r="F954" t="s">
        <v>1071</v>
      </c>
    </row>
    <row r="955" spans="1:40">
      <c r="A955" s="26">
        <v>41507.634557175923</v>
      </c>
      <c r="B955" t="s">
        <v>128</v>
      </c>
      <c r="C955" t="s">
        <v>124</v>
      </c>
      <c r="D955" t="s">
        <v>1072</v>
      </c>
    </row>
    <row r="956" spans="1:40">
      <c r="A956" s="26">
        <v>41507.634557187499</v>
      </c>
      <c r="B956" t="s">
        <v>128</v>
      </c>
      <c r="C956" t="s">
        <v>300</v>
      </c>
      <c r="D956" t="s">
        <v>1073</v>
      </c>
    </row>
    <row r="957" spans="1:40">
      <c r="A957" s="26">
        <v>41507.634557187499</v>
      </c>
      <c r="B957" t="s">
        <v>128</v>
      </c>
      <c r="C957" t="s">
        <v>300</v>
      </c>
      <c r="D957" t="s">
        <v>1074</v>
      </c>
      <c r="E957" t="s">
        <v>131</v>
      </c>
      <c r="F957" t="s">
        <v>132</v>
      </c>
      <c r="G957" t="s">
        <v>133</v>
      </c>
      <c r="H957" t="s">
        <v>134</v>
      </c>
      <c r="I957">
        <v>240000</v>
      </c>
      <c r="J957" t="s">
        <v>135</v>
      </c>
      <c r="K957">
        <v>240000</v>
      </c>
      <c r="L957" t="s">
        <v>136</v>
      </c>
      <c r="M957">
        <v>500</v>
      </c>
      <c r="N957" t="s">
        <v>137</v>
      </c>
      <c r="O957" t="s">
        <v>138</v>
      </c>
      <c r="P957">
        <v>300</v>
      </c>
      <c r="Q957" t="s">
        <v>137</v>
      </c>
    </row>
    <row r="958" spans="1:40">
      <c r="A958" s="26">
        <v>41507.634557187499</v>
      </c>
      <c r="B958" t="s">
        <v>128</v>
      </c>
      <c r="C958" t="s">
        <v>300</v>
      </c>
      <c r="D958" t="s">
        <v>1075</v>
      </c>
      <c r="E958" t="s">
        <v>131</v>
      </c>
      <c r="F958" t="s">
        <v>132</v>
      </c>
      <c r="G958" t="s">
        <v>133</v>
      </c>
      <c r="H958" t="s">
        <v>140</v>
      </c>
      <c r="I958">
        <v>49</v>
      </c>
      <c r="J958" t="s">
        <v>137</v>
      </c>
      <c r="K958" t="s">
        <v>141</v>
      </c>
      <c r="L958">
        <v>130</v>
      </c>
      <c r="M958" t="s">
        <v>137</v>
      </c>
      <c r="N958" t="s">
        <v>142</v>
      </c>
      <c r="O958">
        <v>180</v>
      </c>
      <c r="P958" t="s">
        <v>137</v>
      </c>
      <c r="Q958" t="s">
        <v>143</v>
      </c>
      <c r="R958">
        <v>140</v>
      </c>
      <c r="S958" t="s">
        <v>137</v>
      </c>
      <c r="T958" t="s">
        <v>144</v>
      </c>
      <c r="U958">
        <v>80</v>
      </c>
      <c r="V958" t="s">
        <v>137</v>
      </c>
      <c r="W958" t="s">
        <v>145</v>
      </c>
      <c r="X958">
        <v>101</v>
      </c>
      <c r="Y958" t="s">
        <v>137</v>
      </c>
      <c r="Z958" t="s">
        <v>146</v>
      </c>
      <c r="AA958">
        <v>190</v>
      </c>
      <c r="AB958" t="s">
        <v>137</v>
      </c>
      <c r="AC958" t="s">
        <v>147</v>
      </c>
      <c r="AD958">
        <v>20</v>
      </c>
      <c r="AE958" t="s">
        <v>137</v>
      </c>
    </row>
    <row r="959" spans="1:40">
      <c r="A959" s="26">
        <v>41507.634557187499</v>
      </c>
      <c r="B959" t="s">
        <v>128</v>
      </c>
      <c r="C959" t="s">
        <v>300</v>
      </c>
      <c r="D959" t="s">
        <v>1076</v>
      </c>
    </row>
    <row r="960" spans="1:40">
      <c r="A960" s="26">
        <v>41507.634557187499</v>
      </c>
      <c r="B960" t="s">
        <v>128</v>
      </c>
      <c r="C960" t="s">
        <v>300</v>
      </c>
      <c r="D960" t="s">
        <v>1077</v>
      </c>
      <c r="E960" t="s">
        <v>131</v>
      </c>
      <c r="F960" t="s">
        <v>132</v>
      </c>
      <c r="G960" t="s">
        <v>133</v>
      </c>
      <c r="H960" t="s">
        <v>150</v>
      </c>
      <c r="I960">
        <v>50</v>
      </c>
      <c r="J960" t="s">
        <v>137</v>
      </c>
      <c r="K960" t="s">
        <v>151</v>
      </c>
      <c r="L960">
        <v>50</v>
      </c>
      <c r="M960" t="s">
        <v>137</v>
      </c>
      <c r="N960" t="s">
        <v>152</v>
      </c>
      <c r="O960">
        <v>50</v>
      </c>
      <c r="P960" t="s">
        <v>137</v>
      </c>
    </row>
    <row r="961" spans="1:40">
      <c r="A961" s="26">
        <v>41507.634557187499</v>
      </c>
      <c r="B961" t="s">
        <v>128</v>
      </c>
      <c r="C961" t="s">
        <v>300</v>
      </c>
      <c r="D961" t="s">
        <v>1078</v>
      </c>
      <c r="E961" t="s">
        <v>131</v>
      </c>
      <c r="F961" t="s">
        <v>132</v>
      </c>
      <c r="G961" t="s">
        <v>133</v>
      </c>
      <c r="H961" t="s">
        <v>154</v>
      </c>
      <c r="I961">
        <v>35</v>
      </c>
      <c r="J961" t="s">
        <v>137</v>
      </c>
      <c r="K961" t="s">
        <v>155</v>
      </c>
      <c r="L961">
        <v>5</v>
      </c>
      <c r="M961" t="s">
        <v>137</v>
      </c>
      <c r="N961" t="s">
        <v>156</v>
      </c>
      <c r="O961">
        <v>60</v>
      </c>
      <c r="P961" t="s">
        <v>137</v>
      </c>
    </row>
    <row r="962" spans="1:40">
      <c r="A962" s="26">
        <v>41507.634557187499</v>
      </c>
      <c r="B962" t="s">
        <v>128</v>
      </c>
      <c r="C962" t="s">
        <v>300</v>
      </c>
      <c r="D962" t="s">
        <v>1079</v>
      </c>
      <c r="E962" t="s">
        <v>131</v>
      </c>
      <c r="F962" t="s">
        <v>132</v>
      </c>
      <c r="G962" t="s">
        <v>133</v>
      </c>
      <c r="H962" t="s">
        <v>158</v>
      </c>
      <c r="I962">
        <v>1</v>
      </c>
      <c r="J962" t="s">
        <v>137</v>
      </c>
    </row>
    <row r="963" spans="1:40">
      <c r="A963" s="26">
        <v>41507.634557187499</v>
      </c>
      <c r="B963" t="s">
        <v>128</v>
      </c>
      <c r="C963" t="s">
        <v>300</v>
      </c>
      <c r="D963" t="s">
        <v>1080</v>
      </c>
      <c r="E963" t="s">
        <v>131</v>
      </c>
      <c r="F963" t="s">
        <v>132</v>
      </c>
      <c r="G963" t="s">
        <v>133</v>
      </c>
      <c r="H963" t="s">
        <v>160</v>
      </c>
      <c r="I963">
        <v>30</v>
      </c>
      <c r="J963" t="s">
        <v>137</v>
      </c>
      <c r="K963" t="s">
        <v>161</v>
      </c>
      <c r="L963">
        <v>30</v>
      </c>
      <c r="M963" t="s">
        <v>137</v>
      </c>
      <c r="N963" t="s">
        <v>162</v>
      </c>
      <c r="O963">
        <v>30</v>
      </c>
      <c r="P963" t="s">
        <v>137</v>
      </c>
      <c r="Q963" t="s">
        <v>163</v>
      </c>
      <c r="R963">
        <v>10</v>
      </c>
      <c r="S963" t="s">
        <v>137</v>
      </c>
      <c r="T963" t="s">
        <v>164</v>
      </c>
      <c r="U963">
        <v>20</v>
      </c>
      <c r="V963" t="s">
        <v>137</v>
      </c>
      <c r="W963" t="s">
        <v>165</v>
      </c>
      <c r="X963">
        <v>20</v>
      </c>
      <c r="Y963" t="s">
        <v>137</v>
      </c>
      <c r="Z963" t="s">
        <v>166</v>
      </c>
      <c r="AA963">
        <v>20</v>
      </c>
      <c r="AB963" t="s">
        <v>137</v>
      </c>
      <c r="AC963" t="s">
        <v>167</v>
      </c>
      <c r="AD963">
        <v>20</v>
      </c>
      <c r="AE963" t="s">
        <v>137</v>
      </c>
      <c r="AF963" t="s">
        <v>168</v>
      </c>
      <c r="AG963">
        <v>115200</v>
      </c>
      <c r="AH963" t="s">
        <v>137</v>
      </c>
      <c r="AI963" t="s">
        <v>169</v>
      </c>
      <c r="AJ963">
        <v>12000</v>
      </c>
      <c r="AK963" t="s">
        <v>137</v>
      </c>
      <c r="AL963" t="s">
        <v>170</v>
      </c>
      <c r="AM963">
        <v>30000</v>
      </c>
      <c r="AN963" t="s">
        <v>137</v>
      </c>
    </row>
    <row r="964" spans="1:40">
      <c r="A964" s="26">
        <v>41507.634557187499</v>
      </c>
      <c r="B964" t="s">
        <v>128</v>
      </c>
      <c r="C964" t="s">
        <v>300</v>
      </c>
      <c r="D964" t="s">
        <v>1081</v>
      </c>
      <c r="E964" t="s">
        <v>131</v>
      </c>
      <c r="F964" t="s">
        <v>132</v>
      </c>
      <c r="G964" t="s">
        <v>133</v>
      </c>
      <c r="H964" t="s">
        <v>172</v>
      </c>
      <c r="I964">
        <v>60</v>
      </c>
      <c r="J964" t="s">
        <v>137</v>
      </c>
      <c r="K964" t="s">
        <v>173</v>
      </c>
      <c r="L964">
        <v>40</v>
      </c>
      <c r="M964" t="s">
        <v>137</v>
      </c>
      <c r="N964" t="s">
        <v>174</v>
      </c>
      <c r="O964">
        <v>50</v>
      </c>
      <c r="P964" t="s">
        <v>137</v>
      </c>
      <c r="Q964" t="s">
        <v>175</v>
      </c>
      <c r="R964">
        <v>40</v>
      </c>
      <c r="S964" t="s">
        <v>137</v>
      </c>
      <c r="T964" t="s">
        <v>176</v>
      </c>
      <c r="U964">
        <v>60</v>
      </c>
      <c r="V964" t="s">
        <v>137</v>
      </c>
      <c r="W964" t="s">
        <v>177</v>
      </c>
      <c r="X964">
        <v>50</v>
      </c>
      <c r="Y964" t="s">
        <v>137</v>
      </c>
      <c r="Z964" t="s">
        <v>178</v>
      </c>
      <c r="AA964">
        <v>50</v>
      </c>
      <c r="AB964" t="s">
        <v>137</v>
      </c>
      <c r="AC964" t="s">
        <v>179</v>
      </c>
      <c r="AD964">
        <v>35</v>
      </c>
      <c r="AE964" t="s">
        <v>137</v>
      </c>
      <c r="AF964" t="s">
        <v>180</v>
      </c>
      <c r="AG964">
        <v>8</v>
      </c>
      <c r="AH964" t="s">
        <v>137</v>
      </c>
      <c r="AI964" t="s">
        <v>181</v>
      </c>
      <c r="AJ964">
        <v>90</v>
      </c>
      <c r="AK964" t="s">
        <v>137</v>
      </c>
      <c r="AL964" t="s">
        <v>182</v>
      </c>
      <c r="AM964">
        <v>1</v>
      </c>
      <c r="AN964" t="s">
        <v>137</v>
      </c>
    </row>
    <row r="965" spans="1:40">
      <c r="A965" s="26">
        <v>41507.634557187499</v>
      </c>
      <c r="B965" t="s">
        <v>128</v>
      </c>
      <c r="C965" t="s">
        <v>300</v>
      </c>
      <c r="D965" t="s">
        <v>1082</v>
      </c>
      <c r="E965" t="s">
        <v>131</v>
      </c>
      <c r="F965" t="s">
        <v>132</v>
      </c>
      <c r="G965" t="s">
        <v>133</v>
      </c>
      <c r="H965" t="s">
        <v>184</v>
      </c>
      <c r="I965">
        <v>33</v>
      </c>
      <c r="J965" t="s">
        <v>137</v>
      </c>
      <c r="K965" t="s">
        <v>185</v>
      </c>
      <c r="L965">
        <v>33</v>
      </c>
      <c r="M965" t="s">
        <v>137</v>
      </c>
      <c r="N965" t="s">
        <v>186</v>
      </c>
      <c r="O965">
        <v>34</v>
      </c>
      <c r="P965" t="s">
        <v>137</v>
      </c>
      <c r="Q965" t="s">
        <v>164</v>
      </c>
      <c r="R965">
        <v>20</v>
      </c>
      <c r="S965" t="s">
        <v>137</v>
      </c>
      <c r="T965" t="s">
        <v>165</v>
      </c>
      <c r="U965">
        <v>20</v>
      </c>
      <c r="V965" t="s">
        <v>137</v>
      </c>
      <c r="W965" t="s">
        <v>166</v>
      </c>
      <c r="X965">
        <v>20</v>
      </c>
      <c r="Y965" t="s">
        <v>137</v>
      </c>
      <c r="Z965" t="s">
        <v>187</v>
      </c>
      <c r="AA965">
        <v>20</v>
      </c>
      <c r="AB965" t="s">
        <v>137</v>
      </c>
      <c r="AC965" t="s">
        <v>188</v>
      </c>
      <c r="AD965">
        <v>20</v>
      </c>
      <c r="AE965" t="s">
        <v>137</v>
      </c>
      <c r="AF965" t="s">
        <v>189</v>
      </c>
      <c r="AG965">
        <v>20</v>
      </c>
      <c r="AH965" t="s">
        <v>137</v>
      </c>
      <c r="AI965" t="s">
        <v>168</v>
      </c>
      <c r="AJ965">
        <v>115200</v>
      </c>
      <c r="AK965" t="s">
        <v>137</v>
      </c>
      <c r="AL965" t="s">
        <v>169</v>
      </c>
      <c r="AM965">
        <v>12000</v>
      </c>
      <c r="AN965" t="s">
        <v>137</v>
      </c>
    </row>
    <row r="966" spans="1:40">
      <c r="A966" s="26">
        <v>41507.634557187499</v>
      </c>
      <c r="B966" t="s">
        <v>128</v>
      </c>
      <c r="C966" t="s">
        <v>300</v>
      </c>
      <c r="D966" t="s">
        <v>1083</v>
      </c>
      <c r="E966" t="s">
        <v>191</v>
      </c>
      <c r="F966" t="s">
        <v>192</v>
      </c>
      <c r="G966" t="s">
        <v>193</v>
      </c>
    </row>
    <row r="967" spans="1:40">
      <c r="A967" s="26">
        <v>41507.634557187499</v>
      </c>
      <c r="B967" t="s">
        <v>128</v>
      </c>
      <c r="C967" t="s">
        <v>300</v>
      </c>
      <c r="D967" t="s">
        <v>1084</v>
      </c>
      <c r="E967" t="s">
        <v>191</v>
      </c>
      <c r="F967" t="s">
        <v>1085</v>
      </c>
      <c r="G967" t="s">
        <v>1086</v>
      </c>
      <c r="H967" t="s">
        <v>1087</v>
      </c>
    </row>
    <row r="968" spans="1:40">
      <c r="A968" s="26">
        <v>41507.634557187499</v>
      </c>
      <c r="B968" t="s">
        <v>128</v>
      </c>
      <c r="C968" t="s">
        <v>412</v>
      </c>
      <c r="D968" t="s">
        <v>1088</v>
      </c>
    </row>
    <row r="969" spans="1:40">
      <c r="A969" s="26">
        <v>41507.634557187499</v>
      </c>
      <c r="B969" t="s">
        <v>128</v>
      </c>
      <c r="C969" t="s">
        <v>412</v>
      </c>
      <c r="D969" t="s">
        <v>1089</v>
      </c>
      <c r="E969" t="s">
        <v>131</v>
      </c>
      <c r="F969" t="s">
        <v>132</v>
      </c>
      <c r="G969" t="s">
        <v>133</v>
      </c>
      <c r="H969" t="s">
        <v>134</v>
      </c>
      <c r="I969">
        <v>240000</v>
      </c>
      <c r="J969" t="s">
        <v>135</v>
      </c>
      <c r="K969">
        <v>240000</v>
      </c>
      <c r="L969" t="s">
        <v>136</v>
      </c>
      <c r="M969">
        <v>500</v>
      </c>
      <c r="N969" t="s">
        <v>137</v>
      </c>
      <c r="O969" t="s">
        <v>138</v>
      </c>
      <c r="P969">
        <v>300</v>
      </c>
      <c r="Q969" t="s">
        <v>137</v>
      </c>
    </row>
    <row r="970" spans="1:40">
      <c r="A970" s="26">
        <v>41507.634557187499</v>
      </c>
      <c r="B970" t="s">
        <v>128</v>
      </c>
      <c r="C970" t="s">
        <v>412</v>
      </c>
      <c r="D970" t="s">
        <v>1090</v>
      </c>
      <c r="E970" t="s">
        <v>131</v>
      </c>
      <c r="F970" t="s">
        <v>132</v>
      </c>
      <c r="G970" t="s">
        <v>133</v>
      </c>
      <c r="H970" t="s">
        <v>140</v>
      </c>
      <c r="I970">
        <v>49</v>
      </c>
      <c r="J970" t="s">
        <v>137</v>
      </c>
      <c r="K970" t="s">
        <v>141</v>
      </c>
      <c r="L970">
        <v>130</v>
      </c>
      <c r="M970" t="s">
        <v>137</v>
      </c>
      <c r="N970" t="s">
        <v>142</v>
      </c>
      <c r="O970">
        <v>180</v>
      </c>
      <c r="P970" t="s">
        <v>137</v>
      </c>
      <c r="Q970" t="s">
        <v>143</v>
      </c>
      <c r="R970">
        <v>140</v>
      </c>
      <c r="S970" t="s">
        <v>137</v>
      </c>
      <c r="T970" t="s">
        <v>144</v>
      </c>
      <c r="U970">
        <v>80</v>
      </c>
      <c r="V970" t="s">
        <v>137</v>
      </c>
      <c r="W970" t="s">
        <v>145</v>
      </c>
      <c r="X970">
        <v>101</v>
      </c>
      <c r="Y970" t="s">
        <v>137</v>
      </c>
      <c r="Z970" t="s">
        <v>146</v>
      </c>
      <c r="AA970">
        <v>190</v>
      </c>
      <c r="AB970" t="s">
        <v>137</v>
      </c>
      <c r="AC970" t="s">
        <v>147</v>
      </c>
      <c r="AD970">
        <v>20</v>
      </c>
      <c r="AE970" t="s">
        <v>137</v>
      </c>
    </row>
    <row r="971" spans="1:40">
      <c r="A971" s="26">
        <v>41507.634557187499</v>
      </c>
      <c r="B971" t="s">
        <v>128</v>
      </c>
      <c r="C971" t="s">
        <v>412</v>
      </c>
      <c r="D971" t="s">
        <v>1091</v>
      </c>
    </row>
    <row r="972" spans="1:40">
      <c r="A972" s="26">
        <v>41507.634557187499</v>
      </c>
      <c r="B972" t="s">
        <v>128</v>
      </c>
      <c r="C972" t="s">
        <v>412</v>
      </c>
      <c r="D972" t="s">
        <v>1092</v>
      </c>
      <c r="E972" t="s">
        <v>131</v>
      </c>
      <c r="F972" t="s">
        <v>132</v>
      </c>
      <c r="G972" t="s">
        <v>133</v>
      </c>
      <c r="H972" t="s">
        <v>150</v>
      </c>
      <c r="I972">
        <v>50</v>
      </c>
      <c r="J972" t="s">
        <v>137</v>
      </c>
      <c r="K972" t="s">
        <v>151</v>
      </c>
      <c r="L972">
        <v>50</v>
      </c>
      <c r="M972" t="s">
        <v>137</v>
      </c>
      <c r="N972" t="s">
        <v>152</v>
      </c>
      <c r="O972">
        <v>50</v>
      </c>
      <c r="P972" t="s">
        <v>137</v>
      </c>
    </row>
    <row r="973" spans="1:40">
      <c r="A973" s="26">
        <v>41507.634557187499</v>
      </c>
      <c r="B973" t="s">
        <v>128</v>
      </c>
      <c r="C973" t="s">
        <v>412</v>
      </c>
      <c r="D973" t="s">
        <v>1093</v>
      </c>
      <c r="E973" t="s">
        <v>131</v>
      </c>
      <c r="F973" t="s">
        <v>132</v>
      </c>
      <c r="G973" t="s">
        <v>133</v>
      </c>
      <c r="H973" t="s">
        <v>154</v>
      </c>
      <c r="I973">
        <v>35</v>
      </c>
      <c r="J973" t="s">
        <v>137</v>
      </c>
      <c r="K973" t="s">
        <v>155</v>
      </c>
      <c r="L973">
        <v>5</v>
      </c>
      <c r="M973" t="s">
        <v>137</v>
      </c>
      <c r="N973" t="s">
        <v>156</v>
      </c>
      <c r="O973">
        <v>60</v>
      </c>
      <c r="P973" t="s">
        <v>137</v>
      </c>
    </row>
    <row r="974" spans="1:40">
      <c r="A974" s="26">
        <v>41507.634557187499</v>
      </c>
      <c r="B974" t="s">
        <v>128</v>
      </c>
      <c r="C974" t="s">
        <v>412</v>
      </c>
      <c r="D974" t="s">
        <v>1094</v>
      </c>
      <c r="E974" t="s">
        <v>131</v>
      </c>
      <c r="F974" t="s">
        <v>132</v>
      </c>
      <c r="G974" t="s">
        <v>133</v>
      </c>
      <c r="H974" t="s">
        <v>158</v>
      </c>
      <c r="I974">
        <v>1</v>
      </c>
      <c r="J974" t="s">
        <v>137</v>
      </c>
    </row>
    <row r="975" spans="1:40">
      <c r="A975" s="26">
        <v>41507.634557187499</v>
      </c>
      <c r="B975" t="s">
        <v>128</v>
      </c>
      <c r="C975" t="s">
        <v>412</v>
      </c>
      <c r="D975" t="s">
        <v>1095</v>
      </c>
      <c r="E975" t="s">
        <v>131</v>
      </c>
      <c r="F975" t="s">
        <v>132</v>
      </c>
      <c r="G975" t="s">
        <v>133</v>
      </c>
      <c r="H975" t="s">
        <v>160</v>
      </c>
      <c r="I975">
        <v>30</v>
      </c>
      <c r="J975" t="s">
        <v>137</v>
      </c>
      <c r="K975" t="s">
        <v>161</v>
      </c>
      <c r="L975">
        <v>30</v>
      </c>
      <c r="M975" t="s">
        <v>137</v>
      </c>
      <c r="N975" t="s">
        <v>162</v>
      </c>
      <c r="O975">
        <v>30</v>
      </c>
      <c r="P975" t="s">
        <v>137</v>
      </c>
      <c r="Q975" t="s">
        <v>163</v>
      </c>
      <c r="R975">
        <v>10</v>
      </c>
      <c r="S975" t="s">
        <v>137</v>
      </c>
      <c r="T975" t="s">
        <v>164</v>
      </c>
      <c r="U975">
        <v>20</v>
      </c>
      <c r="V975" t="s">
        <v>137</v>
      </c>
      <c r="W975" t="s">
        <v>165</v>
      </c>
      <c r="X975">
        <v>20</v>
      </c>
      <c r="Y975" t="s">
        <v>137</v>
      </c>
      <c r="Z975" t="s">
        <v>166</v>
      </c>
      <c r="AA975">
        <v>20</v>
      </c>
      <c r="AB975" t="s">
        <v>137</v>
      </c>
      <c r="AC975" t="s">
        <v>167</v>
      </c>
      <c r="AD975">
        <v>20</v>
      </c>
      <c r="AE975" t="s">
        <v>137</v>
      </c>
      <c r="AF975" t="s">
        <v>168</v>
      </c>
      <c r="AG975">
        <v>115200</v>
      </c>
      <c r="AH975" t="s">
        <v>137</v>
      </c>
      <c r="AI975" t="s">
        <v>169</v>
      </c>
      <c r="AJ975">
        <v>12000</v>
      </c>
      <c r="AK975" t="s">
        <v>137</v>
      </c>
      <c r="AL975" t="s">
        <v>170</v>
      </c>
      <c r="AM975">
        <v>30000</v>
      </c>
      <c r="AN975" t="s">
        <v>137</v>
      </c>
    </row>
    <row r="976" spans="1:40">
      <c r="A976" s="26">
        <v>41507.634557187499</v>
      </c>
      <c r="B976" t="s">
        <v>128</v>
      </c>
      <c r="C976" t="s">
        <v>412</v>
      </c>
      <c r="D976" t="s">
        <v>1096</v>
      </c>
      <c r="E976" t="s">
        <v>131</v>
      </c>
      <c r="F976" t="s">
        <v>132</v>
      </c>
      <c r="G976" t="s">
        <v>133</v>
      </c>
      <c r="H976" t="s">
        <v>172</v>
      </c>
      <c r="I976">
        <v>60</v>
      </c>
      <c r="J976" t="s">
        <v>137</v>
      </c>
      <c r="K976" t="s">
        <v>173</v>
      </c>
      <c r="L976">
        <v>40</v>
      </c>
      <c r="M976" t="s">
        <v>137</v>
      </c>
      <c r="N976" t="s">
        <v>174</v>
      </c>
      <c r="O976">
        <v>50</v>
      </c>
      <c r="P976" t="s">
        <v>137</v>
      </c>
      <c r="Q976" t="s">
        <v>175</v>
      </c>
      <c r="R976">
        <v>40</v>
      </c>
      <c r="S976" t="s">
        <v>137</v>
      </c>
      <c r="T976" t="s">
        <v>176</v>
      </c>
      <c r="U976">
        <v>60</v>
      </c>
      <c r="V976" t="s">
        <v>137</v>
      </c>
      <c r="W976" t="s">
        <v>177</v>
      </c>
      <c r="X976">
        <v>50</v>
      </c>
      <c r="Y976" t="s">
        <v>137</v>
      </c>
      <c r="Z976" t="s">
        <v>178</v>
      </c>
      <c r="AA976">
        <v>50</v>
      </c>
      <c r="AB976" t="s">
        <v>137</v>
      </c>
      <c r="AC976" t="s">
        <v>179</v>
      </c>
      <c r="AD976">
        <v>35</v>
      </c>
      <c r="AE976" t="s">
        <v>137</v>
      </c>
      <c r="AF976" t="s">
        <v>180</v>
      </c>
      <c r="AG976">
        <v>8</v>
      </c>
      <c r="AH976" t="s">
        <v>137</v>
      </c>
      <c r="AI976" t="s">
        <v>181</v>
      </c>
      <c r="AJ976">
        <v>90</v>
      </c>
      <c r="AK976" t="s">
        <v>137</v>
      </c>
      <c r="AL976" t="s">
        <v>182</v>
      </c>
      <c r="AM976">
        <v>1</v>
      </c>
      <c r="AN976" t="s">
        <v>137</v>
      </c>
    </row>
    <row r="977" spans="1:40">
      <c r="A977" s="26">
        <v>41507.634557187499</v>
      </c>
      <c r="B977" t="s">
        <v>128</v>
      </c>
      <c r="C977" t="s">
        <v>412</v>
      </c>
      <c r="D977" t="s">
        <v>1097</v>
      </c>
      <c r="E977" t="s">
        <v>131</v>
      </c>
      <c r="F977" t="s">
        <v>132</v>
      </c>
      <c r="G977" t="s">
        <v>133</v>
      </c>
      <c r="H977" t="s">
        <v>184</v>
      </c>
      <c r="I977">
        <v>33</v>
      </c>
      <c r="J977" t="s">
        <v>137</v>
      </c>
      <c r="K977" t="s">
        <v>185</v>
      </c>
      <c r="L977">
        <v>33</v>
      </c>
      <c r="M977" t="s">
        <v>137</v>
      </c>
      <c r="N977" t="s">
        <v>186</v>
      </c>
      <c r="O977">
        <v>34</v>
      </c>
      <c r="P977" t="s">
        <v>137</v>
      </c>
      <c r="Q977" t="s">
        <v>164</v>
      </c>
      <c r="R977">
        <v>20</v>
      </c>
      <c r="S977" t="s">
        <v>137</v>
      </c>
      <c r="T977" t="s">
        <v>165</v>
      </c>
      <c r="U977">
        <v>20</v>
      </c>
      <c r="V977" t="s">
        <v>137</v>
      </c>
      <c r="W977" t="s">
        <v>166</v>
      </c>
      <c r="X977">
        <v>20</v>
      </c>
      <c r="Y977" t="s">
        <v>137</v>
      </c>
      <c r="Z977" t="s">
        <v>187</v>
      </c>
      <c r="AA977">
        <v>20</v>
      </c>
      <c r="AB977" t="s">
        <v>137</v>
      </c>
      <c r="AC977" t="s">
        <v>188</v>
      </c>
      <c r="AD977">
        <v>20</v>
      </c>
      <c r="AE977" t="s">
        <v>137</v>
      </c>
      <c r="AF977" t="s">
        <v>189</v>
      </c>
      <c r="AG977">
        <v>20</v>
      </c>
      <c r="AH977" t="s">
        <v>137</v>
      </c>
      <c r="AI977" t="s">
        <v>168</v>
      </c>
      <c r="AJ977">
        <v>115200</v>
      </c>
      <c r="AK977" t="s">
        <v>137</v>
      </c>
      <c r="AL977" t="s">
        <v>169</v>
      </c>
      <c r="AM977">
        <v>12000</v>
      </c>
      <c r="AN977" t="s">
        <v>137</v>
      </c>
    </row>
    <row r="978" spans="1:40">
      <c r="A978" s="26">
        <v>41507.634557187499</v>
      </c>
      <c r="B978" t="s">
        <v>128</v>
      </c>
      <c r="C978" t="s">
        <v>412</v>
      </c>
      <c r="D978" t="s">
        <v>1098</v>
      </c>
      <c r="E978" t="s">
        <v>191</v>
      </c>
      <c r="F978" t="s">
        <v>192</v>
      </c>
      <c r="G978" t="s">
        <v>193</v>
      </c>
    </row>
    <row r="979" spans="1:40">
      <c r="A979" s="26">
        <v>41507.634557187499</v>
      </c>
      <c r="B979" t="s">
        <v>128</v>
      </c>
      <c r="C979" t="s">
        <v>412</v>
      </c>
      <c r="D979" t="s">
        <v>1099</v>
      </c>
      <c r="E979" t="s">
        <v>191</v>
      </c>
      <c r="F979" t="s">
        <v>1100</v>
      </c>
      <c r="G979" t="s">
        <v>1101</v>
      </c>
      <c r="H979" t="s">
        <v>1102</v>
      </c>
    </row>
    <row r="980" spans="1:40">
      <c r="A980" s="26">
        <v>41507.634557187499</v>
      </c>
      <c r="B980" t="s">
        <v>128</v>
      </c>
      <c r="C980" t="s">
        <v>474</v>
      </c>
      <c r="D980" t="s">
        <v>1103</v>
      </c>
    </row>
    <row r="981" spans="1:40">
      <c r="A981" s="26">
        <v>41507.634557187499</v>
      </c>
      <c r="B981" t="s">
        <v>128</v>
      </c>
      <c r="C981" t="s">
        <v>474</v>
      </c>
      <c r="D981" t="s">
        <v>1104</v>
      </c>
      <c r="E981" t="s">
        <v>131</v>
      </c>
      <c r="F981" t="s">
        <v>132</v>
      </c>
      <c r="G981" t="s">
        <v>133</v>
      </c>
      <c r="H981" t="s">
        <v>134</v>
      </c>
      <c r="I981">
        <v>240000</v>
      </c>
      <c r="J981" t="s">
        <v>135</v>
      </c>
      <c r="K981">
        <v>240000</v>
      </c>
      <c r="L981" t="s">
        <v>136</v>
      </c>
      <c r="M981">
        <v>500</v>
      </c>
      <c r="N981" t="s">
        <v>137</v>
      </c>
      <c r="O981" t="s">
        <v>138</v>
      </c>
      <c r="P981">
        <v>300</v>
      </c>
      <c r="Q981" t="s">
        <v>137</v>
      </c>
    </row>
    <row r="982" spans="1:40">
      <c r="A982" s="26">
        <v>41507.634557187499</v>
      </c>
      <c r="B982" t="s">
        <v>128</v>
      </c>
      <c r="C982" t="s">
        <v>474</v>
      </c>
      <c r="D982" t="s">
        <v>1105</v>
      </c>
      <c r="E982" t="s">
        <v>131</v>
      </c>
      <c r="F982" t="s">
        <v>132</v>
      </c>
      <c r="G982" t="s">
        <v>133</v>
      </c>
      <c r="H982" t="s">
        <v>140</v>
      </c>
      <c r="I982">
        <v>49</v>
      </c>
      <c r="J982" t="s">
        <v>137</v>
      </c>
      <c r="K982" t="s">
        <v>141</v>
      </c>
      <c r="L982">
        <v>130</v>
      </c>
      <c r="M982" t="s">
        <v>137</v>
      </c>
      <c r="N982" t="s">
        <v>142</v>
      </c>
      <c r="O982">
        <v>180</v>
      </c>
      <c r="P982" t="s">
        <v>137</v>
      </c>
      <c r="Q982" t="s">
        <v>143</v>
      </c>
      <c r="R982">
        <v>140</v>
      </c>
      <c r="S982" t="s">
        <v>137</v>
      </c>
      <c r="T982" t="s">
        <v>144</v>
      </c>
      <c r="U982">
        <v>80</v>
      </c>
      <c r="V982" t="s">
        <v>137</v>
      </c>
      <c r="W982" t="s">
        <v>145</v>
      </c>
      <c r="X982">
        <v>101</v>
      </c>
      <c r="Y982" t="s">
        <v>137</v>
      </c>
      <c r="Z982" t="s">
        <v>146</v>
      </c>
      <c r="AA982">
        <v>190</v>
      </c>
      <c r="AB982" t="s">
        <v>137</v>
      </c>
      <c r="AC982" t="s">
        <v>147</v>
      </c>
      <c r="AD982">
        <v>20</v>
      </c>
      <c r="AE982" t="s">
        <v>137</v>
      </c>
    </row>
    <row r="983" spans="1:40">
      <c r="A983" s="26">
        <v>41507.634557187499</v>
      </c>
      <c r="B983" t="s">
        <v>128</v>
      </c>
      <c r="C983" t="s">
        <v>474</v>
      </c>
      <c r="D983" t="s">
        <v>1106</v>
      </c>
    </row>
    <row r="984" spans="1:40">
      <c r="A984" s="26">
        <v>41507.634557187499</v>
      </c>
      <c r="B984" t="s">
        <v>128</v>
      </c>
      <c r="C984" t="s">
        <v>474</v>
      </c>
      <c r="D984" t="s">
        <v>1107</v>
      </c>
      <c r="E984" t="s">
        <v>131</v>
      </c>
      <c r="F984" t="s">
        <v>132</v>
      </c>
      <c r="G984" t="s">
        <v>133</v>
      </c>
      <c r="H984" t="s">
        <v>150</v>
      </c>
      <c r="I984">
        <v>50</v>
      </c>
      <c r="J984" t="s">
        <v>137</v>
      </c>
      <c r="K984" t="s">
        <v>151</v>
      </c>
      <c r="L984">
        <v>50</v>
      </c>
      <c r="M984" t="s">
        <v>137</v>
      </c>
      <c r="N984" t="s">
        <v>152</v>
      </c>
      <c r="O984">
        <v>50</v>
      </c>
      <c r="P984" t="s">
        <v>137</v>
      </c>
    </row>
    <row r="985" spans="1:40">
      <c r="A985" s="26">
        <v>41507.634557187499</v>
      </c>
      <c r="B985" t="s">
        <v>128</v>
      </c>
      <c r="C985" t="s">
        <v>474</v>
      </c>
      <c r="D985" t="s">
        <v>1108</v>
      </c>
      <c r="E985" t="s">
        <v>131</v>
      </c>
      <c r="F985" t="s">
        <v>132</v>
      </c>
      <c r="G985" t="s">
        <v>133</v>
      </c>
      <c r="H985" t="s">
        <v>154</v>
      </c>
      <c r="I985">
        <v>35</v>
      </c>
      <c r="J985" t="s">
        <v>137</v>
      </c>
      <c r="K985" t="s">
        <v>155</v>
      </c>
      <c r="L985">
        <v>5</v>
      </c>
      <c r="M985" t="s">
        <v>137</v>
      </c>
      <c r="N985" t="s">
        <v>156</v>
      </c>
      <c r="O985">
        <v>60</v>
      </c>
      <c r="P985" t="s">
        <v>137</v>
      </c>
    </row>
    <row r="986" spans="1:40">
      <c r="A986" s="26">
        <v>41507.634557187499</v>
      </c>
      <c r="B986" t="s">
        <v>128</v>
      </c>
      <c r="C986" t="s">
        <v>474</v>
      </c>
      <c r="D986" t="s">
        <v>1109</v>
      </c>
      <c r="E986" t="s">
        <v>131</v>
      </c>
      <c r="F986" t="s">
        <v>132</v>
      </c>
      <c r="G986" t="s">
        <v>133</v>
      </c>
      <c r="H986" t="s">
        <v>158</v>
      </c>
      <c r="I986">
        <v>1</v>
      </c>
      <c r="J986" t="s">
        <v>137</v>
      </c>
    </row>
    <row r="987" spans="1:40">
      <c r="A987" s="26">
        <v>41507.634557187499</v>
      </c>
      <c r="B987" t="s">
        <v>128</v>
      </c>
      <c r="C987" t="s">
        <v>474</v>
      </c>
      <c r="D987" t="s">
        <v>1110</v>
      </c>
      <c r="E987" t="s">
        <v>131</v>
      </c>
      <c r="F987" t="s">
        <v>132</v>
      </c>
      <c r="G987" t="s">
        <v>133</v>
      </c>
      <c r="H987" t="s">
        <v>160</v>
      </c>
      <c r="I987">
        <v>30</v>
      </c>
      <c r="J987" t="s">
        <v>137</v>
      </c>
      <c r="K987" t="s">
        <v>161</v>
      </c>
      <c r="L987">
        <v>30</v>
      </c>
      <c r="M987" t="s">
        <v>137</v>
      </c>
      <c r="N987" t="s">
        <v>162</v>
      </c>
      <c r="O987">
        <v>30</v>
      </c>
      <c r="P987" t="s">
        <v>137</v>
      </c>
      <c r="Q987" t="s">
        <v>163</v>
      </c>
      <c r="R987">
        <v>10</v>
      </c>
      <c r="S987" t="s">
        <v>137</v>
      </c>
      <c r="T987" t="s">
        <v>164</v>
      </c>
      <c r="U987">
        <v>20</v>
      </c>
      <c r="V987" t="s">
        <v>137</v>
      </c>
      <c r="W987" t="s">
        <v>165</v>
      </c>
      <c r="X987">
        <v>20</v>
      </c>
      <c r="Y987" t="s">
        <v>137</v>
      </c>
      <c r="Z987" t="s">
        <v>166</v>
      </c>
      <c r="AA987">
        <v>20</v>
      </c>
      <c r="AB987" t="s">
        <v>137</v>
      </c>
      <c r="AC987" t="s">
        <v>167</v>
      </c>
      <c r="AD987">
        <v>20</v>
      </c>
      <c r="AE987" t="s">
        <v>137</v>
      </c>
      <c r="AF987" t="s">
        <v>168</v>
      </c>
      <c r="AG987">
        <v>115200</v>
      </c>
      <c r="AH987" t="s">
        <v>137</v>
      </c>
      <c r="AI987" t="s">
        <v>169</v>
      </c>
      <c r="AJ987">
        <v>12000</v>
      </c>
      <c r="AK987" t="s">
        <v>137</v>
      </c>
      <c r="AL987" t="s">
        <v>170</v>
      </c>
      <c r="AM987">
        <v>30000</v>
      </c>
      <c r="AN987" t="s">
        <v>137</v>
      </c>
    </row>
    <row r="988" spans="1:40">
      <c r="A988" s="26">
        <v>41507.634557187499</v>
      </c>
      <c r="B988" t="s">
        <v>128</v>
      </c>
      <c r="C988" t="s">
        <v>474</v>
      </c>
      <c r="D988" t="s">
        <v>1111</v>
      </c>
      <c r="E988" t="s">
        <v>131</v>
      </c>
      <c r="F988" t="s">
        <v>132</v>
      </c>
      <c r="G988" t="s">
        <v>133</v>
      </c>
      <c r="H988" t="s">
        <v>172</v>
      </c>
      <c r="I988">
        <v>60</v>
      </c>
      <c r="J988" t="s">
        <v>137</v>
      </c>
      <c r="K988" t="s">
        <v>173</v>
      </c>
      <c r="L988">
        <v>40</v>
      </c>
      <c r="M988" t="s">
        <v>137</v>
      </c>
      <c r="N988" t="s">
        <v>174</v>
      </c>
      <c r="O988">
        <v>50</v>
      </c>
      <c r="P988" t="s">
        <v>137</v>
      </c>
      <c r="Q988" t="s">
        <v>175</v>
      </c>
      <c r="R988">
        <v>40</v>
      </c>
      <c r="S988" t="s">
        <v>137</v>
      </c>
      <c r="T988" t="s">
        <v>176</v>
      </c>
      <c r="U988">
        <v>60</v>
      </c>
      <c r="V988" t="s">
        <v>137</v>
      </c>
      <c r="W988" t="s">
        <v>177</v>
      </c>
      <c r="X988">
        <v>50</v>
      </c>
      <c r="Y988" t="s">
        <v>137</v>
      </c>
      <c r="Z988" t="s">
        <v>178</v>
      </c>
      <c r="AA988">
        <v>50</v>
      </c>
      <c r="AB988" t="s">
        <v>137</v>
      </c>
      <c r="AC988" t="s">
        <v>179</v>
      </c>
      <c r="AD988">
        <v>35</v>
      </c>
      <c r="AE988" t="s">
        <v>137</v>
      </c>
      <c r="AF988" t="s">
        <v>180</v>
      </c>
      <c r="AG988">
        <v>8</v>
      </c>
      <c r="AH988" t="s">
        <v>137</v>
      </c>
      <c r="AI988" t="s">
        <v>181</v>
      </c>
      <c r="AJ988">
        <v>90</v>
      </c>
      <c r="AK988" t="s">
        <v>137</v>
      </c>
      <c r="AL988" t="s">
        <v>182</v>
      </c>
      <c r="AM988">
        <v>1</v>
      </c>
      <c r="AN988" t="s">
        <v>137</v>
      </c>
    </row>
    <row r="989" spans="1:40">
      <c r="A989" s="26">
        <v>41507.634557187499</v>
      </c>
      <c r="B989" t="s">
        <v>128</v>
      </c>
      <c r="C989" t="s">
        <v>663</v>
      </c>
      <c r="D989" t="s">
        <v>1112</v>
      </c>
    </row>
    <row r="990" spans="1:40">
      <c r="A990" s="26">
        <v>41507.634557187499</v>
      </c>
      <c r="B990" t="s">
        <v>128</v>
      </c>
      <c r="C990" t="s">
        <v>663</v>
      </c>
      <c r="D990" t="s">
        <v>1113</v>
      </c>
      <c r="E990" t="s">
        <v>131</v>
      </c>
      <c r="F990" t="s">
        <v>132</v>
      </c>
      <c r="G990" t="s">
        <v>133</v>
      </c>
      <c r="H990" t="s">
        <v>134</v>
      </c>
      <c r="I990">
        <v>240000</v>
      </c>
      <c r="J990" t="s">
        <v>135</v>
      </c>
      <c r="K990">
        <v>240000</v>
      </c>
      <c r="L990" t="s">
        <v>136</v>
      </c>
      <c r="M990">
        <v>500</v>
      </c>
      <c r="N990" t="s">
        <v>137</v>
      </c>
      <c r="O990" t="s">
        <v>138</v>
      </c>
      <c r="P990">
        <v>300</v>
      </c>
      <c r="Q990" t="s">
        <v>137</v>
      </c>
    </row>
    <row r="991" spans="1:40">
      <c r="A991" s="26">
        <v>41507.634557187499</v>
      </c>
      <c r="B991" t="s">
        <v>128</v>
      </c>
      <c r="C991" t="s">
        <v>663</v>
      </c>
      <c r="D991" t="s">
        <v>1114</v>
      </c>
      <c r="E991" t="s">
        <v>131</v>
      </c>
      <c r="F991" t="s">
        <v>132</v>
      </c>
      <c r="G991" t="s">
        <v>133</v>
      </c>
      <c r="H991" t="s">
        <v>140</v>
      </c>
      <c r="I991">
        <v>49</v>
      </c>
      <c r="J991" t="s">
        <v>137</v>
      </c>
      <c r="K991" t="s">
        <v>141</v>
      </c>
      <c r="L991">
        <v>130</v>
      </c>
      <c r="M991" t="s">
        <v>137</v>
      </c>
      <c r="N991" t="s">
        <v>142</v>
      </c>
      <c r="O991">
        <v>180</v>
      </c>
      <c r="P991" t="s">
        <v>137</v>
      </c>
      <c r="Q991" t="s">
        <v>143</v>
      </c>
      <c r="R991">
        <v>140</v>
      </c>
      <c r="S991" t="s">
        <v>137</v>
      </c>
      <c r="T991" t="s">
        <v>144</v>
      </c>
      <c r="U991">
        <v>80</v>
      </c>
      <c r="V991" t="s">
        <v>137</v>
      </c>
      <c r="W991" t="s">
        <v>145</v>
      </c>
      <c r="X991">
        <v>101</v>
      </c>
      <c r="Y991" t="s">
        <v>137</v>
      </c>
      <c r="Z991" t="s">
        <v>146</v>
      </c>
      <c r="AA991">
        <v>190</v>
      </c>
      <c r="AB991" t="s">
        <v>137</v>
      </c>
      <c r="AC991" t="s">
        <v>147</v>
      </c>
      <c r="AD991">
        <v>20</v>
      </c>
      <c r="AE991" t="s">
        <v>137</v>
      </c>
    </row>
    <row r="992" spans="1:40">
      <c r="A992" s="26">
        <v>41507.634557187499</v>
      </c>
      <c r="B992" t="s">
        <v>128</v>
      </c>
      <c r="C992" t="s">
        <v>663</v>
      </c>
      <c r="D992" t="s">
        <v>1115</v>
      </c>
    </row>
    <row r="993" spans="1:40">
      <c r="A993" s="26">
        <v>41507.634557187499</v>
      </c>
      <c r="B993" t="s">
        <v>128</v>
      </c>
      <c r="C993" t="s">
        <v>663</v>
      </c>
      <c r="D993" t="s">
        <v>1116</v>
      </c>
      <c r="E993" t="s">
        <v>131</v>
      </c>
      <c r="F993" t="s">
        <v>132</v>
      </c>
      <c r="G993" t="s">
        <v>133</v>
      </c>
      <c r="H993" t="s">
        <v>150</v>
      </c>
      <c r="I993">
        <v>50</v>
      </c>
      <c r="J993" t="s">
        <v>137</v>
      </c>
      <c r="K993" t="s">
        <v>151</v>
      </c>
      <c r="L993">
        <v>50</v>
      </c>
      <c r="M993" t="s">
        <v>137</v>
      </c>
      <c r="N993" t="s">
        <v>152</v>
      </c>
      <c r="O993">
        <v>50</v>
      </c>
      <c r="P993" t="s">
        <v>137</v>
      </c>
    </row>
    <row r="994" spans="1:40">
      <c r="A994" s="26">
        <v>41507.634557187499</v>
      </c>
      <c r="B994" t="s">
        <v>128</v>
      </c>
      <c r="C994" t="s">
        <v>663</v>
      </c>
      <c r="D994" t="s">
        <v>1117</v>
      </c>
      <c r="E994" t="s">
        <v>131</v>
      </c>
      <c r="F994" t="s">
        <v>132</v>
      </c>
      <c r="G994" t="s">
        <v>133</v>
      </c>
      <c r="H994" t="s">
        <v>154</v>
      </c>
      <c r="I994">
        <v>35</v>
      </c>
      <c r="J994" t="s">
        <v>137</v>
      </c>
      <c r="K994" t="s">
        <v>155</v>
      </c>
      <c r="L994">
        <v>5</v>
      </c>
      <c r="M994" t="s">
        <v>137</v>
      </c>
      <c r="N994" t="s">
        <v>156</v>
      </c>
      <c r="O994">
        <v>60</v>
      </c>
      <c r="P994" t="s">
        <v>137</v>
      </c>
    </row>
    <row r="995" spans="1:40">
      <c r="A995" s="26">
        <v>41507.634557187499</v>
      </c>
      <c r="B995" t="s">
        <v>128</v>
      </c>
      <c r="C995" t="s">
        <v>663</v>
      </c>
      <c r="D995" t="s">
        <v>1118</v>
      </c>
      <c r="E995" t="s">
        <v>131</v>
      </c>
      <c r="F995" t="s">
        <v>132</v>
      </c>
      <c r="G995" t="s">
        <v>133</v>
      </c>
      <c r="H995" t="s">
        <v>158</v>
      </c>
      <c r="I995">
        <v>1</v>
      </c>
      <c r="J995" t="s">
        <v>137</v>
      </c>
    </row>
    <row r="996" spans="1:40">
      <c r="A996" s="26">
        <v>41507.634557187499</v>
      </c>
      <c r="B996" t="s">
        <v>128</v>
      </c>
      <c r="C996" t="s">
        <v>663</v>
      </c>
      <c r="D996" t="s">
        <v>1119</v>
      </c>
      <c r="E996" t="s">
        <v>131</v>
      </c>
      <c r="F996" t="s">
        <v>132</v>
      </c>
      <c r="G996" t="s">
        <v>133</v>
      </c>
      <c r="H996" t="s">
        <v>160</v>
      </c>
      <c r="I996">
        <v>30</v>
      </c>
      <c r="J996" t="s">
        <v>137</v>
      </c>
      <c r="K996" t="s">
        <v>161</v>
      </c>
      <c r="L996">
        <v>30</v>
      </c>
      <c r="M996" t="s">
        <v>137</v>
      </c>
      <c r="N996" t="s">
        <v>162</v>
      </c>
      <c r="O996">
        <v>30</v>
      </c>
      <c r="P996" t="s">
        <v>137</v>
      </c>
      <c r="Q996" t="s">
        <v>163</v>
      </c>
      <c r="R996">
        <v>10</v>
      </c>
      <c r="S996" t="s">
        <v>137</v>
      </c>
      <c r="T996" t="s">
        <v>164</v>
      </c>
      <c r="U996">
        <v>20</v>
      </c>
      <c r="V996" t="s">
        <v>137</v>
      </c>
      <c r="W996" t="s">
        <v>165</v>
      </c>
      <c r="X996">
        <v>20</v>
      </c>
      <c r="Y996" t="s">
        <v>137</v>
      </c>
      <c r="Z996" t="s">
        <v>166</v>
      </c>
      <c r="AA996">
        <v>20</v>
      </c>
      <c r="AB996" t="s">
        <v>137</v>
      </c>
      <c r="AC996" t="s">
        <v>167</v>
      </c>
      <c r="AD996">
        <v>20</v>
      </c>
      <c r="AE996" t="s">
        <v>137</v>
      </c>
      <c r="AF996" t="s">
        <v>168</v>
      </c>
      <c r="AG996">
        <v>115200</v>
      </c>
      <c r="AH996" t="s">
        <v>137</v>
      </c>
      <c r="AI996" t="s">
        <v>169</v>
      </c>
      <c r="AJ996">
        <v>12000</v>
      </c>
      <c r="AK996" t="s">
        <v>137</v>
      </c>
      <c r="AL996" t="s">
        <v>170</v>
      </c>
      <c r="AM996">
        <v>30000</v>
      </c>
      <c r="AN996" t="s">
        <v>137</v>
      </c>
    </row>
    <row r="997" spans="1:40">
      <c r="A997" s="26">
        <v>41507.634557187499</v>
      </c>
      <c r="B997" t="s">
        <v>128</v>
      </c>
      <c r="C997" t="s">
        <v>663</v>
      </c>
      <c r="D997" t="s">
        <v>1120</v>
      </c>
      <c r="E997" t="s">
        <v>131</v>
      </c>
      <c r="F997" t="s">
        <v>132</v>
      </c>
      <c r="G997" t="s">
        <v>133</v>
      </c>
      <c r="H997" t="s">
        <v>172</v>
      </c>
      <c r="I997">
        <v>60</v>
      </c>
      <c r="J997" t="s">
        <v>137</v>
      </c>
      <c r="K997" t="s">
        <v>173</v>
      </c>
      <c r="L997">
        <v>40</v>
      </c>
      <c r="M997" t="s">
        <v>137</v>
      </c>
      <c r="N997" t="s">
        <v>174</v>
      </c>
      <c r="O997">
        <v>50</v>
      </c>
      <c r="P997" t="s">
        <v>137</v>
      </c>
      <c r="Q997" t="s">
        <v>175</v>
      </c>
      <c r="R997">
        <v>40</v>
      </c>
      <c r="S997" t="s">
        <v>137</v>
      </c>
      <c r="T997" t="s">
        <v>176</v>
      </c>
      <c r="U997">
        <v>60</v>
      </c>
      <c r="V997" t="s">
        <v>137</v>
      </c>
      <c r="W997" t="s">
        <v>177</v>
      </c>
      <c r="X997">
        <v>50</v>
      </c>
      <c r="Y997" t="s">
        <v>137</v>
      </c>
      <c r="Z997" t="s">
        <v>178</v>
      </c>
      <c r="AA997">
        <v>50</v>
      </c>
      <c r="AB997" t="s">
        <v>137</v>
      </c>
      <c r="AC997" t="s">
        <v>179</v>
      </c>
      <c r="AD997">
        <v>35</v>
      </c>
      <c r="AE997" t="s">
        <v>137</v>
      </c>
      <c r="AF997" t="s">
        <v>180</v>
      </c>
      <c r="AG997">
        <v>8</v>
      </c>
      <c r="AH997" t="s">
        <v>137</v>
      </c>
      <c r="AI997" t="s">
        <v>181</v>
      </c>
      <c r="AJ997">
        <v>90</v>
      </c>
      <c r="AK997" t="s">
        <v>137</v>
      </c>
      <c r="AL997" t="s">
        <v>182</v>
      </c>
      <c r="AM997">
        <v>1</v>
      </c>
      <c r="AN997" t="s">
        <v>137</v>
      </c>
    </row>
    <row r="998" spans="1:40">
      <c r="A998" s="26">
        <v>41507.634557199075</v>
      </c>
      <c r="B998" t="s">
        <v>128</v>
      </c>
      <c r="C998" t="s">
        <v>474</v>
      </c>
      <c r="D998" t="s">
        <v>1121</v>
      </c>
      <c r="E998" t="s">
        <v>191</v>
      </c>
      <c r="F998" t="s">
        <v>192</v>
      </c>
      <c r="G998" t="s">
        <v>193</v>
      </c>
    </row>
    <row r="999" spans="1:40">
      <c r="A999" s="26">
        <v>41507.634557199075</v>
      </c>
      <c r="B999" t="s">
        <v>128</v>
      </c>
      <c r="C999" t="s">
        <v>474</v>
      </c>
      <c r="D999" t="s">
        <v>1122</v>
      </c>
      <c r="E999" t="s">
        <v>191</v>
      </c>
      <c r="F999" t="s">
        <v>1123</v>
      </c>
      <c r="G999" t="s">
        <v>1124</v>
      </c>
      <c r="H999" t="s">
        <v>1125</v>
      </c>
    </row>
    <row r="1000" spans="1:40">
      <c r="A1000" s="26">
        <v>41507.634557199075</v>
      </c>
      <c r="B1000" t="s">
        <v>128</v>
      </c>
      <c r="C1000" t="s">
        <v>474</v>
      </c>
      <c r="D1000" t="s">
        <v>1126</v>
      </c>
      <c r="E1000" t="s">
        <v>131</v>
      </c>
      <c r="F1000" t="s">
        <v>132</v>
      </c>
      <c r="G1000" t="s">
        <v>133</v>
      </c>
      <c r="H1000" t="s">
        <v>184</v>
      </c>
      <c r="I1000">
        <v>33</v>
      </c>
      <c r="J1000" t="s">
        <v>137</v>
      </c>
      <c r="K1000" t="s">
        <v>185</v>
      </c>
      <c r="L1000">
        <v>33</v>
      </c>
      <c r="M1000" t="s">
        <v>137</v>
      </c>
      <c r="N1000" t="s">
        <v>186</v>
      </c>
      <c r="O1000">
        <v>34</v>
      </c>
      <c r="P1000" t="s">
        <v>137</v>
      </c>
      <c r="Q1000" t="s">
        <v>164</v>
      </c>
      <c r="R1000">
        <v>20</v>
      </c>
      <c r="S1000" t="s">
        <v>137</v>
      </c>
      <c r="T1000" t="s">
        <v>165</v>
      </c>
      <c r="U1000">
        <v>20</v>
      </c>
      <c r="V1000" t="s">
        <v>137</v>
      </c>
      <c r="W1000" t="s">
        <v>166</v>
      </c>
      <c r="X1000">
        <v>20</v>
      </c>
      <c r="Y1000" t="s">
        <v>137</v>
      </c>
      <c r="Z1000" t="s">
        <v>187</v>
      </c>
      <c r="AA1000">
        <v>20</v>
      </c>
      <c r="AB1000" t="s">
        <v>137</v>
      </c>
      <c r="AC1000" t="s">
        <v>188</v>
      </c>
      <c r="AD1000">
        <v>20</v>
      </c>
      <c r="AE1000" t="s">
        <v>137</v>
      </c>
      <c r="AF1000" t="s">
        <v>189</v>
      </c>
      <c r="AG1000">
        <v>20</v>
      </c>
      <c r="AH1000" t="s">
        <v>137</v>
      </c>
      <c r="AI1000" t="s">
        <v>168</v>
      </c>
      <c r="AJ1000">
        <v>115200</v>
      </c>
      <c r="AK1000" t="s">
        <v>137</v>
      </c>
      <c r="AL1000" t="s">
        <v>169</v>
      </c>
      <c r="AM1000">
        <v>12000</v>
      </c>
      <c r="AN1000" t="s">
        <v>137</v>
      </c>
    </row>
    <row r="1001" spans="1:40">
      <c r="A1001" s="26">
        <v>41507.634557199075</v>
      </c>
      <c r="B1001" t="s">
        <v>128</v>
      </c>
      <c r="C1001" t="s">
        <v>663</v>
      </c>
      <c r="D1001" t="s">
        <v>1127</v>
      </c>
      <c r="E1001" t="s">
        <v>191</v>
      </c>
      <c r="F1001" t="s">
        <v>192</v>
      </c>
      <c r="G1001" t="s">
        <v>193</v>
      </c>
    </row>
    <row r="1002" spans="1:40">
      <c r="A1002" s="26">
        <v>41507.634557199075</v>
      </c>
      <c r="B1002" t="s">
        <v>128</v>
      </c>
      <c r="C1002" t="s">
        <v>663</v>
      </c>
      <c r="D1002" t="s">
        <v>1128</v>
      </c>
      <c r="E1002" t="s">
        <v>191</v>
      </c>
      <c r="F1002" t="s">
        <v>1129</v>
      </c>
      <c r="G1002" t="s">
        <v>1130</v>
      </c>
      <c r="H1002" t="s">
        <v>1131</v>
      </c>
    </row>
    <row r="1003" spans="1:40">
      <c r="A1003" s="26">
        <v>41507.634557199075</v>
      </c>
      <c r="B1003" t="s">
        <v>128</v>
      </c>
      <c r="C1003" t="s">
        <v>663</v>
      </c>
      <c r="D1003" t="s">
        <v>1132</v>
      </c>
      <c r="E1003" t="s">
        <v>131</v>
      </c>
      <c r="F1003" t="s">
        <v>132</v>
      </c>
      <c r="G1003" t="s">
        <v>133</v>
      </c>
      <c r="H1003" t="s">
        <v>184</v>
      </c>
      <c r="I1003">
        <v>33</v>
      </c>
      <c r="J1003" t="s">
        <v>137</v>
      </c>
      <c r="K1003" t="s">
        <v>185</v>
      </c>
      <c r="L1003">
        <v>33</v>
      </c>
      <c r="M1003" t="s">
        <v>137</v>
      </c>
      <c r="N1003" t="s">
        <v>186</v>
      </c>
      <c r="O1003">
        <v>34</v>
      </c>
      <c r="P1003" t="s">
        <v>137</v>
      </c>
      <c r="Q1003" t="s">
        <v>164</v>
      </c>
      <c r="R1003">
        <v>20</v>
      </c>
      <c r="S1003" t="s">
        <v>137</v>
      </c>
      <c r="T1003" t="s">
        <v>165</v>
      </c>
      <c r="U1003">
        <v>20</v>
      </c>
      <c r="V1003" t="s">
        <v>137</v>
      </c>
      <c r="W1003" t="s">
        <v>166</v>
      </c>
      <c r="X1003">
        <v>20</v>
      </c>
      <c r="Y1003" t="s">
        <v>137</v>
      </c>
      <c r="Z1003" t="s">
        <v>187</v>
      </c>
      <c r="AA1003">
        <v>20</v>
      </c>
      <c r="AB1003" t="s">
        <v>137</v>
      </c>
      <c r="AC1003" t="s">
        <v>188</v>
      </c>
      <c r="AD1003">
        <v>20</v>
      </c>
      <c r="AE1003" t="s">
        <v>137</v>
      </c>
      <c r="AF1003" t="s">
        <v>189</v>
      </c>
      <c r="AG1003">
        <v>20</v>
      </c>
      <c r="AH1003" t="s">
        <v>137</v>
      </c>
      <c r="AI1003" t="s">
        <v>168</v>
      </c>
      <c r="AJ1003">
        <v>115200</v>
      </c>
      <c r="AK1003" t="s">
        <v>137</v>
      </c>
      <c r="AL1003" t="s">
        <v>169</v>
      </c>
      <c r="AM1003">
        <v>12000</v>
      </c>
      <c r="AN1003" t="s">
        <v>137</v>
      </c>
    </row>
    <row r="1004" spans="1:40">
      <c r="A1004" s="26">
        <v>41507.634557349535</v>
      </c>
      <c r="B1004" t="s">
        <v>123</v>
      </c>
      <c r="C1004" t="s">
        <v>124</v>
      </c>
      <c r="D1004" t="s">
        <v>1133</v>
      </c>
    </row>
    <row r="1005" spans="1:40">
      <c r="A1005" s="26">
        <v>41507.634557361111</v>
      </c>
      <c r="B1005" t="s">
        <v>128</v>
      </c>
      <c r="C1005" t="s">
        <v>300</v>
      </c>
      <c r="D1005" t="s">
        <v>1134</v>
      </c>
      <c r="E1005" t="s">
        <v>131</v>
      </c>
      <c r="F1005" t="s">
        <v>132</v>
      </c>
      <c r="G1005" t="s">
        <v>133</v>
      </c>
      <c r="H1005" t="s">
        <v>134</v>
      </c>
      <c r="I1005">
        <v>240000</v>
      </c>
      <c r="J1005" t="s">
        <v>135</v>
      </c>
      <c r="K1005">
        <v>240000</v>
      </c>
      <c r="L1005" t="s">
        <v>136</v>
      </c>
      <c r="M1005">
        <v>500</v>
      </c>
      <c r="N1005" t="s">
        <v>137</v>
      </c>
      <c r="O1005" t="s">
        <v>138</v>
      </c>
      <c r="P1005">
        <v>300</v>
      </c>
      <c r="Q1005" t="s">
        <v>137</v>
      </c>
    </row>
    <row r="1006" spans="1:40">
      <c r="A1006" s="26">
        <v>41507.634557361111</v>
      </c>
      <c r="B1006" t="s">
        <v>128</v>
      </c>
      <c r="C1006" t="s">
        <v>300</v>
      </c>
      <c r="D1006" t="s">
        <v>1135</v>
      </c>
    </row>
    <row r="1007" spans="1:40">
      <c r="A1007" s="26">
        <v>41507.634557361111</v>
      </c>
      <c r="B1007" t="s">
        <v>128</v>
      </c>
      <c r="C1007" t="s">
        <v>412</v>
      </c>
      <c r="D1007" t="s">
        <v>1136</v>
      </c>
      <c r="E1007" t="s">
        <v>131</v>
      </c>
      <c r="F1007" t="s">
        <v>132</v>
      </c>
      <c r="G1007" t="s">
        <v>133</v>
      </c>
      <c r="H1007" t="s">
        <v>134</v>
      </c>
      <c r="I1007">
        <v>240000</v>
      </c>
      <c r="J1007" t="s">
        <v>135</v>
      </c>
      <c r="K1007">
        <v>240000</v>
      </c>
      <c r="L1007" t="s">
        <v>136</v>
      </c>
      <c r="M1007">
        <v>500</v>
      </c>
      <c r="N1007" t="s">
        <v>137</v>
      </c>
      <c r="O1007" t="s">
        <v>138</v>
      </c>
      <c r="P1007">
        <v>300</v>
      </c>
      <c r="Q1007" t="s">
        <v>137</v>
      </c>
    </row>
    <row r="1008" spans="1:40">
      <c r="A1008" s="26">
        <v>41507.634557361111</v>
      </c>
      <c r="B1008" t="s">
        <v>128</v>
      </c>
      <c r="C1008" t="s">
        <v>412</v>
      </c>
      <c r="D1008" t="s">
        <v>1137</v>
      </c>
    </row>
    <row r="1009" spans="1:40">
      <c r="A1009" s="26">
        <v>41507.634557372687</v>
      </c>
      <c r="B1009" t="s">
        <v>128</v>
      </c>
      <c r="C1009" t="s">
        <v>300</v>
      </c>
      <c r="D1009" t="s">
        <v>1138</v>
      </c>
      <c r="E1009" t="s">
        <v>131</v>
      </c>
      <c r="F1009" t="s">
        <v>132</v>
      </c>
      <c r="G1009" t="s">
        <v>133</v>
      </c>
      <c r="H1009" t="s">
        <v>140</v>
      </c>
      <c r="I1009">
        <v>49</v>
      </c>
      <c r="J1009" t="s">
        <v>137</v>
      </c>
      <c r="K1009" t="s">
        <v>141</v>
      </c>
      <c r="L1009">
        <v>130</v>
      </c>
      <c r="M1009" t="s">
        <v>137</v>
      </c>
      <c r="N1009" t="s">
        <v>142</v>
      </c>
      <c r="O1009">
        <v>180</v>
      </c>
      <c r="P1009" t="s">
        <v>137</v>
      </c>
      <c r="Q1009" t="s">
        <v>143</v>
      </c>
      <c r="R1009">
        <v>140</v>
      </c>
      <c r="S1009" t="s">
        <v>137</v>
      </c>
      <c r="T1009" t="s">
        <v>144</v>
      </c>
      <c r="U1009">
        <v>80</v>
      </c>
      <c r="V1009" t="s">
        <v>137</v>
      </c>
      <c r="W1009" t="s">
        <v>145</v>
      </c>
      <c r="X1009">
        <v>101</v>
      </c>
      <c r="Y1009" t="s">
        <v>137</v>
      </c>
      <c r="Z1009" t="s">
        <v>146</v>
      </c>
      <c r="AA1009">
        <v>190</v>
      </c>
      <c r="AB1009" t="s">
        <v>137</v>
      </c>
      <c r="AC1009" t="s">
        <v>147</v>
      </c>
      <c r="AD1009">
        <v>20</v>
      </c>
      <c r="AE1009" t="s">
        <v>137</v>
      </c>
    </row>
    <row r="1010" spans="1:40">
      <c r="A1010" s="26">
        <v>41507.634557372687</v>
      </c>
      <c r="B1010" t="s">
        <v>128</v>
      </c>
      <c r="C1010" t="s">
        <v>300</v>
      </c>
      <c r="D1010" t="s">
        <v>1139</v>
      </c>
    </row>
    <row r="1011" spans="1:40">
      <c r="A1011" s="26">
        <v>41507.634557372687</v>
      </c>
      <c r="B1011" t="s">
        <v>128</v>
      </c>
      <c r="C1011" t="s">
        <v>300</v>
      </c>
      <c r="D1011" t="s">
        <v>1140</v>
      </c>
      <c r="E1011" t="s">
        <v>131</v>
      </c>
      <c r="F1011" t="s">
        <v>132</v>
      </c>
      <c r="G1011" t="s">
        <v>133</v>
      </c>
      <c r="H1011" t="s">
        <v>150</v>
      </c>
      <c r="I1011">
        <v>50</v>
      </c>
      <c r="J1011" t="s">
        <v>137</v>
      </c>
      <c r="K1011" t="s">
        <v>151</v>
      </c>
      <c r="L1011">
        <v>50</v>
      </c>
      <c r="M1011" t="s">
        <v>137</v>
      </c>
      <c r="N1011" t="s">
        <v>152</v>
      </c>
      <c r="O1011">
        <v>50</v>
      </c>
      <c r="P1011" t="s">
        <v>137</v>
      </c>
    </row>
    <row r="1012" spans="1:40">
      <c r="A1012" s="26">
        <v>41507.634557372687</v>
      </c>
      <c r="B1012" t="s">
        <v>128</v>
      </c>
      <c r="C1012" t="s">
        <v>300</v>
      </c>
      <c r="D1012" t="s">
        <v>1141</v>
      </c>
      <c r="E1012" t="s">
        <v>131</v>
      </c>
      <c r="F1012" t="s">
        <v>132</v>
      </c>
      <c r="G1012" t="s">
        <v>133</v>
      </c>
      <c r="H1012" t="s">
        <v>154</v>
      </c>
      <c r="I1012">
        <v>35</v>
      </c>
      <c r="J1012" t="s">
        <v>137</v>
      </c>
      <c r="K1012" t="s">
        <v>155</v>
      </c>
      <c r="L1012">
        <v>5</v>
      </c>
      <c r="M1012" t="s">
        <v>137</v>
      </c>
      <c r="N1012" t="s">
        <v>156</v>
      </c>
      <c r="O1012">
        <v>60</v>
      </c>
      <c r="P1012" t="s">
        <v>137</v>
      </c>
    </row>
    <row r="1013" spans="1:40">
      <c r="A1013" s="26">
        <v>41507.634557372687</v>
      </c>
      <c r="B1013" t="s">
        <v>128</v>
      </c>
      <c r="C1013" t="s">
        <v>300</v>
      </c>
      <c r="D1013" t="s">
        <v>1142</v>
      </c>
      <c r="E1013" t="s">
        <v>131</v>
      </c>
      <c r="F1013" t="s">
        <v>132</v>
      </c>
      <c r="G1013" t="s">
        <v>133</v>
      </c>
      <c r="H1013" t="s">
        <v>158</v>
      </c>
      <c r="I1013">
        <v>1</v>
      </c>
      <c r="J1013" t="s">
        <v>137</v>
      </c>
    </row>
    <row r="1014" spans="1:40">
      <c r="A1014" s="26">
        <v>41507.634557372687</v>
      </c>
      <c r="B1014" t="s">
        <v>128</v>
      </c>
      <c r="C1014" t="s">
        <v>300</v>
      </c>
      <c r="D1014" t="s">
        <v>1143</v>
      </c>
      <c r="E1014" t="s">
        <v>131</v>
      </c>
      <c r="F1014" t="s">
        <v>132</v>
      </c>
      <c r="G1014" t="s">
        <v>133</v>
      </c>
      <c r="H1014" t="s">
        <v>160</v>
      </c>
      <c r="I1014">
        <v>30</v>
      </c>
      <c r="J1014" t="s">
        <v>137</v>
      </c>
      <c r="K1014" t="s">
        <v>161</v>
      </c>
      <c r="L1014">
        <v>30</v>
      </c>
      <c r="M1014" t="s">
        <v>137</v>
      </c>
      <c r="N1014" t="s">
        <v>162</v>
      </c>
      <c r="O1014">
        <v>30</v>
      </c>
      <c r="P1014" t="s">
        <v>137</v>
      </c>
      <c r="Q1014" t="s">
        <v>163</v>
      </c>
      <c r="R1014">
        <v>10</v>
      </c>
      <c r="S1014" t="s">
        <v>137</v>
      </c>
      <c r="T1014" t="s">
        <v>164</v>
      </c>
      <c r="U1014">
        <v>20</v>
      </c>
      <c r="V1014" t="s">
        <v>137</v>
      </c>
      <c r="W1014" t="s">
        <v>165</v>
      </c>
      <c r="X1014">
        <v>20</v>
      </c>
      <c r="Y1014" t="s">
        <v>137</v>
      </c>
      <c r="Z1014" t="s">
        <v>166</v>
      </c>
      <c r="AA1014">
        <v>20</v>
      </c>
      <c r="AB1014" t="s">
        <v>137</v>
      </c>
      <c r="AC1014" t="s">
        <v>167</v>
      </c>
      <c r="AD1014">
        <v>20</v>
      </c>
      <c r="AE1014" t="s">
        <v>137</v>
      </c>
      <c r="AF1014" t="s">
        <v>168</v>
      </c>
      <c r="AG1014">
        <v>115200</v>
      </c>
      <c r="AH1014" t="s">
        <v>137</v>
      </c>
      <c r="AI1014" t="s">
        <v>169</v>
      </c>
      <c r="AJ1014">
        <v>12000</v>
      </c>
      <c r="AK1014" t="s">
        <v>137</v>
      </c>
      <c r="AL1014" t="s">
        <v>170</v>
      </c>
      <c r="AM1014">
        <v>30000</v>
      </c>
      <c r="AN1014" t="s">
        <v>137</v>
      </c>
    </row>
    <row r="1015" spans="1:40">
      <c r="A1015" s="26">
        <v>41507.634557372687</v>
      </c>
      <c r="B1015" t="s">
        <v>128</v>
      </c>
      <c r="C1015" t="s">
        <v>300</v>
      </c>
      <c r="D1015" t="s">
        <v>1144</v>
      </c>
      <c r="E1015" t="s">
        <v>131</v>
      </c>
      <c r="F1015" t="s">
        <v>132</v>
      </c>
      <c r="G1015" t="s">
        <v>133</v>
      </c>
      <c r="H1015" t="s">
        <v>172</v>
      </c>
      <c r="I1015">
        <v>60</v>
      </c>
      <c r="J1015" t="s">
        <v>137</v>
      </c>
      <c r="K1015" t="s">
        <v>173</v>
      </c>
      <c r="L1015">
        <v>40</v>
      </c>
      <c r="M1015" t="s">
        <v>137</v>
      </c>
      <c r="N1015" t="s">
        <v>174</v>
      </c>
      <c r="O1015">
        <v>50</v>
      </c>
      <c r="P1015" t="s">
        <v>137</v>
      </c>
      <c r="Q1015" t="s">
        <v>175</v>
      </c>
      <c r="R1015">
        <v>40</v>
      </c>
      <c r="S1015" t="s">
        <v>137</v>
      </c>
      <c r="T1015" t="s">
        <v>176</v>
      </c>
      <c r="U1015">
        <v>60</v>
      </c>
      <c r="V1015" t="s">
        <v>137</v>
      </c>
      <c r="W1015" t="s">
        <v>177</v>
      </c>
      <c r="X1015">
        <v>50</v>
      </c>
      <c r="Y1015" t="s">
        <v>137</v>
      </c>
      <c r="Z1015" t="s">
        <v>178</v>
      </c>
      <c r="AA1015">
        <v>50</v>
      </c>
      <c r="AB1015" t="s">
        <v>137</v>
      </c>
      <c r="AC1015" t="s">
        <v>179</v>
      </c>
      <c r="AD1015">
        <v>35</v>
      </c>
      <c r="AE1015" t="s">
        <v>137</v>
      </c>
      <c r="AF1015" t="s">
        <v>180</v>
      </c>
      <c r="AG1015">
        <v>8</v>
      </c>
      <c r="AH1015" t="s">
        <v>137</v>
      </c>
      <c r="AI1015" t="s">
        <v>181</v>
      </c>
      <c r="AJ1015">
        <v>90</v>
      </c>
      <c r="AK1015" t="s">
        <v>137</v>
      </c>
      <c r="AL1015" t="s">
        <v>182</v>
      </c>
      <c r="AM1015">
        <v>1</v>
      </c>
      <c r="AN1015" t="s">
        <v>137</v>
      </c>
    </row>
    <row r="1016" spans="1:40">
      <c r="A1016" s="26">
        <v>41507.634557372687</v>
      </c>
      <c r="B1016" t="s">
        <v>128</v>
      </c>
      <c r="C1016" t="s">
        <v>300</v>
      </c>
      <c r="D1016" t="s">
        <v>1145</v>
      </c>
      <c r="E1016" t="s">
        <v>131</v>
      </c>
      <c r="F1016" t="s">
        <v>132</v>
      </c>
      <c r="G1016" t="s">
        <v>133</v>
      </c>
      <c r="H1016" t="s">
        <v>184</v>
      </c>
      <c r="I1016">
        <v>33</v>
      </c>
      <c r="J1016" t="s">
        <v>137</v>
      </c>
      <c r="K1016" t="s">
        <v>185</v>
      </c>
      <c r="L1016">
        <v>33</v>
      </c>
      <c r="M1016" t="s">
        <v>137</v>
      </c>
      <c r="N1016" t="s">
        <v>186</v>
      </c>
      <c r="O1016">
        <v>34</v>
      </c>
      <c r="P1016" t="s">
        <v>137</v>
      </c>
      <c r="Q1016" t="s">
        <v>164</v>
      </c>
      <c r="R1016">
        <v>20</v>
      </c>
      <c r="S1016" t="s">
        <v>137</v>
      </c>
      <c r="T1016" t="s">
        <v>165</v>
      </c>
      <c r="U1016">
        <v>20</v>
      </c>
      <c r="V1016" t="s">
        <v>137</v>
      </c>
      <c r="W1016" t="s">
        <v>166</v>
      </c>
      <c r="X1016">
        <v>20</v>
      </c>
      <c r="Y1016" t="s">
        <v>137</v>
      </c>
      <c r="Z1016" t="s">
        <v>187</v>
      </c>
      <c r="AA1016">
        <v>20</v>
      </c>
      <c r="AB1016" t="s">
        <v>137</v>
      </c>
      <c r="AC1016" t="s">
        <v>188</v>
      </c>
      <c r="AD1016">
        <v>20</v>
      </c>
      <c r="AE1016" t="s">
        <v>137</v>
      </c>
      <c r="AF1016" t="s">
        <v>189</v>
      </c>
      <c r="AG1016">
        <v>20</v>
      </c>
      <c r="AH1016" t="s">
        <v>137</v>
      </c>
      <c r="AI1016" t="s">
        <v>168</v>
      </c>
      <c r="AJ1016">
        <v>115200</v>
      </c>
      <c r="AK1016" t="s">
        <v>137</v>
      </c>
      <c r="AL1016" t="s">
        <v>169</v>
      </c>
      <c r="AM1016">
        <v>12000</v>
      </c>
      <c r="AN1016" t="s">
        <v>137</v>
      </c>
    </row>
    <row r="1017" spans="1:40">
      <c r="A1017" s="26">
        <v>41507.634557372687</v>
      </c>
      <c r="B1017" t="s">
        <v>128</v>
      </c>
      <c r="C1017" t="s">
        <v>300</v>
      </c>
      <c r="D1017" t="s">
        <v>1146</v>
      </c>
      <c r="E1017" t="s">
        <v>191</v>
      </c>
      <c r="F1017" t="s">
        <v>192</v>
      </c>
      <c r="G1017" t="s">
        <v>193</v>
      </c>
    </row>
    <row r="1018" spans="1:40">
      <c r="A1018" s="26">
        <v>41507.634557372687</v>
      </c>
      <c r="B1018" t="s">
        <v>128</v>
      </c>
      <c r="C1018" t="s">
        <v>300</v>
      </c>
      <c r="D1018" t="s">
        <v>1147</v>
      </c>
      <c r="E1018" t="s">
        <v>191</v>
      </c>
      <c r="F1018" t="s">
        <v>1148</v>
      </c>
      <c r="G1018" t="s">
        <v>1149</v>
      </c>
      <c r="H1018" t="s">
        <v>1150</v>
      </c>
    </row>
    <row r="1019" spans="1:40">
      <c r="A1019" s="26">
        <v>41507.634557372687</v>
      </c>
      <c r="B1019" t="s">
        <v>128</v>
      </c>
      <c r="C1019" t="s">
        <v>412</v>
      </c>
      <c r="D1019" t="s">
        <v>1151</v>
      </c>
      <c r="E1019" t="s">
        <v>131</v>
      </c>
      <c r="F1019" t="s">
        <v>132</v>
      </c>
      <c r="G1019" t="s">
        <v>133</v>
      </c>
      <c r="H1019" t="s">
        <v>140</v>
      </c>
      <c r="I1019">
        <v>49</v>
      </c>
      <c r="J1019" t="s">
        <v>137</v>
      </c>
      <c r="K1019" t="s">
        <v>141</v>
      </c>
      <c r="L1019">
        <v>130</v>
      </c>
      <c r="M1019" t="s">
        <v>137</v>
      </c>
      <c r="N1019" t="s">
        <v>142</v>
      </c>
      <c r="O1019">
        <v>180</v>
      </c>
      <c r="P1019" t="s">
        <v>137</v>
      </c>
      <c r="Q1019" t="s">
        <v>143</v>
      </c>
      <c r="R1019">
        <v>140</v>
      </c>
      <c r="S1019" t="s">
        <v>137</v>
      </c>
      <c r="T1019" t="s">
        <v>144</v>
      </c>
      <c r="U1019">
        <v>80</v>
      </c>
      <c r="V1019" t="s">
        <v>137</v>
      </c>
      <c r="W1019" t="s">
        <v>145</v>
      </c>
      <c r="X1019">
        <v>101</v>
      </c>
      <c r="Y1019" t="s">
        <v>137</v>
      </c>
      <c r="Z1019" t="s">
        <v>146</v>
      </c>
      <c r="AA1019">
        <v>190</v>
      </c>
      <c r="AB1019" t="s">
        <v>137</v>
      </c>
      <c r="AC1019" t="s">
        <v>147</v>
      </c>
      <c r="AD1019">
        <v>20</v>
      </c>
      <c r="AE1019" t="s">
        <v>137</v>
      </c>
    </row>
    <row r="1020" spans="1:40">
      <c r="A1020" s="26">
        <v>41507.634557372687</v>
      </c>
      <c r="B1020" t="s">
        <v>128</v>
      </c>
      <c r="C1020" t="s">
        <v>412</v>
      </c>
      <c r="D1020" t="s">
        <v>1152</v>
      </c>
    </row>
    <row r="1021" spans="1:40">
      <c r="A1021" s="26">
        <v>41507.634557372687</v>
      </c>
      <c r="B1021" t="s">
        <v>128</v>
      </c>
      <c r="C1021" t="s">
        <v>412</v>
      </c>
      <c r="D1021" t="s">
        <v>1153</v>
      </c>
      <c r="E1021" t="s">
        <v>131</v>
      </c>
      <c r="F1021" t="s">
        <v>132</v>
      </c>
      <c r="G1021" t="s">
        <v>133</v>
      </c>
      <c r="H1021" t="s">
        <v>150</v>
      </c>
      <c r="I1021">
        <v>50</v>
      </c>
      <c r="J1021" t="s">
        <v>137</v>
      </c>
      <c r="K1021" t="s">
        <v>151</v>
      </c>
      <c r="L1021">
        <v>50</v>
      </c>
      <c r="M1021" t="s">
        <v>137</v>
      </c>
      <c r="N1021" t="s">
        <v>152</v>
      </c>
      <c r="O1021">
        <v>50</v>
      </c>
      <c r="P1021" t="s">
        <v>137</v>
      </c>
    </row>
    <row r="1022" spans="1:40">
      <c r="A1022" s="26">
        <v>41507.634557372687</v>
      </c>
      <c r="B1022" t="s">
        <v>128</v>
      </c>
      <c r="C1022" t="s">
        <v>412</v>
      </c>
      <c r="D1022" t="s">
        <v>1154</v>
      </c>
      <c r="E1022" t="s">
        <v>131</v>
      </c>
      <c r="F1022" t="s">
        <v>132</v>
      </c>
      <c r="G1022" t="s">
        <v>133</v>
      </c>
      <c r="H1022" t="s">
        <v>154</v>
      </c>
      <c r="I1022">
        <v>35</v>
      </c>
      <c r="J1022" t="s">
        <v>137</v>
      </c>
      <c r="K1022" t="s">
        <v>155</v>
      </c>
      <c r="L1022">
        <v>5</v>
      </c>
      <c r="M1022" t="s">
        <v>137</v>
      </c>
      <c r="N1022" t="s">
        <v>156</v>
      </c>
      <c r="O1022">
        <v>60</v>
      </c>
      <c r="P1022" t="s">
        <v>137</v>
      </c>
    </row>
    <row r="1023" spans="1:40">
      <c r="A1023" s="26">
        <v>41507.634557372687</v>
      </c>
      <c r="B1023" t="s">
        <v>128</v>
      </c>
      <c r="C1023" t="s">
        <v>412</v>
      </c>
      <c r="D1023" t="s">
        <v>1155</v>
      </c>
      <c r="E1023" t="s">
        <v>131</v>
      </c>
      <c r="F1023" t="s">
        <v>132</v>
      </c>
      <c r="G1023" t="s">
        <v>133</v>
      </c>
      <c r="H1023" t="s">
        <v>158</v>
      </c>
      <c r="I1023">
        <v>1</v>
      </c>
      <c r="J1023" t="s">
        <v>137</v>
      </c>
    </row>
    <row r="1024" spans="1:40">
      <c r="A1024" s="26">
        <v>41507.634557372687</v>
      </c>
      <c r="B1024" t="s">
        <v>128</v>
      </c>
      <c r="C1024" t="s">
        <v>412</v>
      </c>
      <c r="D1024" t="s">
        <v>1156</v>
      </c>
      <c r="E1024" t="s">
        <v>131</v>
      </c>
      <c r="F1024" t="s">
        <v>132</v>
      </c>
      <c r="G1024" t="s">
        <v>133</v>
      </c>
      <c r="H1024" t="s">
        <v>160</v>
      </c>
      <c r="I1024">
        <v>30</v>
      </c>
      <c r="J1024" t="s">
        <v>137</v>
      </c>
      <c r="K1024" t="s">
        <v>161</v>
      </c>
      <c r="L1024">
        <v>30</v>
      </c>
      <c r="M1024" t="s">
        <v>137</v>
      </c>
      <c r="N1024" t="s">
        <v>162</v>
      </c>
      <c r="O1024">
        <v>30</v>
      </c>
      <c r="P1024" t="s">
        <v>137</v>
      </c>
      <c r="Q1024" t="s">
        <v>163</v>
      </c>
      <c r="R1024">
        <v>10</v>
      </c>
      <c r="S1024" t="s">
        <v>137</v>
      </c>
      <c r="T1024" t="s">
        <v>164</v>
      </c>
      <c r="U1024">
        <v>20</v>
      </c>
      <c r="V1024" t="s">
        <v>137</v>
      </c>
      <c r="W1024" t="s">
        <v>165</v>
      </c>
      <c r="X1024">
        <v>20</v>
      </c>
      <c r="Y1024" t="s">
        <v>137</v>
      </c>
      <c r="Z1024" t="s">
        <v>166</v>
      </c>
      <c r="AA1024">
        <v>20</v>
      </c>
      <c r="AB1024" t="s">
        <v>137</v>
      </c>
      <c r="AC1024" t="s">
        <v>167</v>
      </c>
      <c r="AD1024">
        <v>20</v>
      </c>
      <c r="AE1024" t="s">
        <v>137</v>
      </c>
      <c r="AF1024" t="s">
        <v>168</v>
      </c>
      <c r="AG1024">
        <v>115200</v>
      </c>
      <c r="AH1024" t="s">
        <v>137</v>
      </c>
      <c r="AI1024" t="s">
        <v>169</v>
      </c>
      <c r="AJ1024">
        <v>12000</v>
      </c>
      <c r="AK1024" t="s">
        <v>137</v>
      </c>
      <c r="AL1024" t="s">
        <v>170</v>
      </c>
      <c r="AM1024">
        <v>30000</v>
      </c>
      <c r="AN1024" t="s">
        <v>137</v>
      </c>
    </row>
    <row r="1025" spans="1:40">
      <c r="A1025" s="26">
        <v>41507.634557372687</v>
      </c>
      <c r="B1025" t="s">
        <v>128</v>
      </c>
      <c r="C1025" t="s">
        <v>412</v>
      </c>
      <c r="D1025" t="s">
        <v>1157</v>
      </c>
      <c r="E1025" t="s">
        <v>131</v>
      </c>
      <c r="F1025" t="s">
        <v>132</v>
      </c>
      <c r="G1025" t="s">
        <v>133</v>
      </c>
      <c r="H1025" t="s">
        <v>172</v>
      </c>
      <c r="I1025">
        <v>60</v>
      </c>
      <c r="J1025" t="s">
        <v>137</v>
      </c>
      <c r="K1025" t="s">
        <v>173</v>
      </c>
      <c r="L1025">
        <v>40</v>
      </c>
      <c r="M1025" t="s">
        <v>137</v>
      </c>
      <c r="N1025" t="s">
        <v>174</v>
      </c>
      <c r="O1025">
        <v>50</v>
      </c>
      <c r="P1025" t="s">
        <v>137</v>
      </c>
      <c r="Q1025" t="s">
        <v>175</v>
      </c>
      <c r="R1025">
        <v>40</v>
      </c>
      <c r="S1025" t="s">
        <v>137</v>
      </c>
      <c r="T1025" t="s">
        <v>176</v>
      </c>
      <c r="U1025">
        <v>60</v>
      </c>
      <c r="V1025" t="s">
        <v>137</v>
      </c>
      <c r="W1025" t="s">
        <v>177</v>
      </c>
      <c r="X1025">
        <v>50</v>
      </c>
      <c r="Y1025" t="s">
        <v>137</v>
      </c>
      <c r="Z1025" t="s">
        <v>178</v>
      </c>
      <c r="AA1025">
        <v>50</v>
      </c>
      <c r="AB1025" t="s">
        <v>137</v>
      </c>
      <c r="AC1025" t="s">
        <v>179</v>
      </c>
      <c r="AD1025">
        <v>35</v>
      </c>
      <c r="AE1025" t="s">
        <v>137</v>
      </c>
      <c r="AF1025" t="s">
        <v>180</v>
      </c>
      <c r="AG1025">
        <v>8</v>
      </c>
      <c r="AH1025" t="s">
        <v>137</v>
      </c>
      <c r="AI1025" t="s">
        <v>181</v>
      </c>
      <c r="AJ1025">
        <v>90</v>
      </c>
      <c r="AK1025" t="s">
        <v>137</v>
      </c>
      <c r="AL1025" t="s">
        <v>182</v>
      </c>
      <c r="AM1025">
        <v>1</v>
      </c>
      <c r="AN1025" t="s">
        <v>137</v>
      </c>
    </row>
    <row r="1026" spans="1:40">
      <c r="A1026" s="26">
        <v>41507.634557372687</v>
      </c>
      <c r="B1026" t="s">
        <v>128</v>
      </c>
      <c r="C1026" t="s">
        <v>412</v>
      </c>
      <c r="D1026" t="s">
        <v>1158</v>
      </c>
      <c r="E1026" t="s">
        <v>131</v>
      </c>
      <c r="F1026" t="s">
        <v>132</v>
      </c>
      <c r="G1026" t="s">
        <v>133</v>
      </c>
      <c r="H1026" t="s">
        <v>184</v>
      </c>
      <c r="I1026">
        <v>33</v>
      </c>
      <c r="J1026" t="s">
        <v>137</v>
      </c>
      <c r="K1026" t="s">
        <v>185</v>
      </c>
      <c r="L1026">
        <v>33</v>
      </c>
      <c r="M1026" t="s">
        <v>137</v>
      </c>
      <c r="N1026" t="s">
        <v>186</v>
      </c>
      <c r="O1026">
        <v>34</v>
      </c>
      <c r="P1026" t="s">
        <v>137</v>
      </c>
      <c r="Q1026" t="s">
        <v>164</v>
      </c>
      <c r="R1026">
        <v>20</v>
      </c>
      <c r="S1026" t="s">
        <v>137</v>
      </c>
      <c r="T1026" t="s">
        <v>165</v>
      </c>
      <c r="U1026">
        <v>20</v>
      </c>
      <c r="V1026" t="s">
        <v>137</v>
      </c>
      <c r="W1026" t="s">
        <v>166</v>
      </c>
      <c r="X1026">
        <v>20</v>
      </c>
      <c r="Y1026" t="s">
        <v>137</v>
      </c>
      <c r="Z1026" t="s">
        <v>187</v>
      </c>
      <c r="AA1026">
        <v>20</v>
      </c>
      <c r="AB1026" t="s">
        <v>137</v>
      </c>
      <c r="AC1026" t="s">
        <v>188</v>
      </c>
      <c r="AD1026">
        <v>20</v>
      </c>
      <c r="AE1026" t="s">
        <v>137</v>
      </c>
      <c r="AF1026" t="s">
        <v>189</v>
      </c>
      <c r="AG1026">
        <v>20</v>
      </c>
      <c r="AH1026" t="s">
        <v>137</v>
      </c>
      <c r="AI1026" t="s">
        <v>168</v>
      </c>
      <c r="AJ1026">
        <v>115200</v>
      </c>
      <c r="AK1026" t="s">
        <v>137</v>
      </c>
      <c r="AL1026" t="s">
        <v>169</v>
      </c>
      <c r="AM1026">
        <v>12000</v>
      </c>
      <c r="AN1026" t="s">
        <v>137</v>
      </c>
    </row>
    <row r="1027" spans="1:40">
      <c r="A1027" s="26">
        <v>41507.634557372687</v>
      </c>
      <c r="B1027" t="s">
        <v>128</v>
      </c>
      <c r="C1027" t="s">
        <v>412</v>
      </c>
      <c r="D1027" t="s">
        <v>1159</v>
      </c>
      <c r="E1027" t="s">
        <v>191</v>
      </c>
      <c r="F1027" t="s">
        <v>192</v>
      </c>
      <c r="G1027" t="s">
        <v>193</v>
      </c>
    </row>
    <row r="1028" spans="1:40">
      <c r="A1028" s="26">
        <v>41507.634557372687</v>
      </c>
      <c r="B1028" t="s">
        <v>128</v>
      </c>
      <c r="C1028" t="s">
        <v>412</v>
      </c>
      <c r="D1028" t="s">
        <v>1160</v>
      </c>
      <c r="E1028" t="s">
        <v>191</v>
      </c>
      <c r="F1028" t="s">
        <v>1161</v>
      </c>
      <c r="G1028" t="s">
        <v>1162</v>
      </c>
      <c r="H1028" t="s">
        <v>1163</v>
      </c>
    </row>
    <row r="1029" spans="1:40">
      <c r="A1029" s="26">
        <v>41507.634557372687</v>
      </c>
      <c r="B1029" t="s">
        <v>128</v>
      </c>
      <c r="C1029" t="s">
        <v>474</v>
      </c>
      <c r="D1029" t="s">
        <v>1164</v>
      </c>
    </row>
    <row r="1030" spans="1:40">
      <c r="A1030" s="26">
        <v>41507.634557372687</v>
      </c>
      <c r="B1030" t="s">
        <v>128</v>
      </c>
      <c r="C1030" t="s">
        <v>474</v>
      </c>
      <c r="D1030" t="s">
        <v>1165</v>
      </c>
      <c r="E1030" t="s">
        <v>131</v>
      </c>
      <c r="F1030" t="s">
        <v>132</v>
      </c>
      <c r="G1030" t="s">
        <v>133</v>
      </c>
      <c r="H1030" t="s">
        <v>134</v>
      </c>
      <c r="I1030">
        <v>240000</v>
      </c>
      <c r="J1030" t="s">
        <v>135</v>
      </c>
      <c r="K1030">
        <v>240000</v>
      </c>
      <c r="L1030" t="s">
        <v>136</v>
      </c>
      <c r="M1030">
        <v>500</v>
      </c>
      <c r="N1030" t="s">
        <v>137</v>
      </c>
      <c r="O1030" t="s">
        <v>138</v>
      </c>
      <c r="P1030">
        <v>300</v>
      </c>
      <c r="Q1030" t="s">
        <v>137</v>
      </c>
    </row>
    <row r="1031" spans="1:40">
      <c r="A1031" s="26">
        <v>41507.634557372687</v>
      </c>
      <c r="B1031" t="s">
        <v>128</v>
      </c>
      <c r="C1031" t="s">
        <v>474</v>
      </c>
      <c r="D1031" t="s">
        <v>1166</v>
      </c>
      <c r="E1031" t="s">
        <v>131</v>
      </c>
      <c r="F1031" t="s">
        <v>132</v>
      </c>
      <c r="G1031" t="s">
        <v>133</v>
      </c>
      <c r="H1031" t="s">
        <v>140</v>
      </c>
      <c r="I1031">
        <v>49</v>
      </c>
      <c r="J1031" t="s">
        <v>137</v>
      </c>
      <c r="K1031" t="s">
        <v>141</v>
      </c>
      <c r="L1031">
        <v>130</v>
      </c>
      <c r="M1031" t="s">
        <v>137</v>
      </c>
      <c r="N1031" t="s">
        <v>142</v>
      </c>
      <c r="O1031">
        <v>180</v>
      </c>
      <c r="P1031" t="s">
        <v>137</v>
      </c>
      <c r="Q1031" t="s">
        <v>143</v>
      </c>
      <c r="R1031">
        <v>140</v>
      </c>
      <c r="S1031" t="s">
        <v>137</v>
      </c>
      <c r="T1031" t="s">
        <v>144</v>
      </c>
      <c r="U1031">
        <v>80</v>
      </c>
      <c r="V1031" t="s">
        <v>137</v>
      </c>
      <c r="W1031" t="s">
        <v>145</v>
      </c>
      <c r="X1031">
        <v>101</v>
      </c>
      <c r="Y1031" t="s">
        <v>137</v>
      </c>
      <c r="Z1031" t="s">
        <v>146</v>
      </c>
      <c r="AA1031">
        <v>190</v>
      </c>
      <c r="AB1031" t="s">
        <v>137</v>
      </c>
      <c r="AC1031" t="s">
        <v>147</v>
      </c>
      <c r="AD1031">
        <v>20</v>
      </c>
      <c r="AE1031" t="s">
        <v>137</v>
      </c>
    </row>
    <row r="1032" spans="1:40">
      <c r="A1032" s="26">
        <v>41507.634557372687</v>
      </c>
      <c r="B1032" t="s">
        <v>128</v>
      </c>
      <c r="C1032" t="s">
        <v>474</v>
      </c>
      <c r="D1032" t="s">
        <v>1167</v>
      </c>
    </row>
    <row r="1033" spans="1:40">
      <c r="A1033" s="26">
        <v>41507.634557372687</v>
      </c>
      <c r="B1033" t="s">
        <v>128</v>
      </c>
      <c r="C1033" t="s">
        <v>474</v>
      </c>
      <c r="D1033" t="s">
        <v>1168</v>
      </c>
      <c r="E1033" t="s">
        <v>131</v>
      </c>
      <c r="F1033" t="s">
        <v>132</v>
      </c>
      <c r="G1033" t="s">
        <v>133</v>
      </c>
      <c r="H1033" t="s">
        <v>150</v>
      </c>
      <c r="I1033">
        <v>50</v>
      </c>
      <c r="J1033" t="s">
        <v>137</v>
      </c>
      <c r="K1033" t="s">
        <v>151</v>
      </c>
      <c r="L1033">
        <v>50</v>
      </c>
      <c r="M1033" t="s">
        <v>137</v>
      </c>
      <c r="N1033" t="s">
        <v>152</v>
      </c>
      <c r="O1033">
        <v>50</v>
      </c>
      <c r="P1033" t="s">
        <v>137</v>
      </c>
    </row>
    <row r="1034" spans="1:40">
      <c r="A1034" s="26">
        <v>41507.634557372687</v>
      </c>
      <c r="B1034" t="s">
        <v>128</v>
      </c>
      <c r="C1034" t="s">
        <v>474</v>
      </c>
      <c r="D1034" t="s">
        <v>1169</v>
      </c>
      <c r="E1034" t="s">
        <v>131</v>
      </c>
      <c r="F1034" t="s">
        <v>132</v>
      </c>
      <c r="G1034" t="s">
        <v>133</v>
      </c>
      <c r="H1034" t="s">
        <v>154</v>
      </c>
      <c r="I1034">
        <v>35</v>
      </c>
      <c r="J1034" t="s">
        <v>137</v>
      </c>
      <c r="K1034" t="s">
        <v>155</v>
      </c>
      <c r="L1034">
        <v>5</v>
      </c>
      <c r="M1034" t="s">
        <v>137</v>
      </c>
      <c r="N1034" t="s">
        <v>156</v>
      </c>
      <c r="O1034">
        <v>60</v>
      </c>
      <c r="P1034" t="s">
        <v>137</v>
      </c>
    </row>
    <row r="1035" spans="1:40">
      <c r="A1035" s="26">
        <v>41507.634557372687</v>
      </c>
      <c r="B1035" t="s">
        <v>128</v>
      </c>
      <c r="C1035" t="s">
        <v>474</v>
      </c>
      <c r="D1035" t="s">
        <v>1170</v>
      </c>
      <c r="E1035" t="s">
        <v>131</v>
      </c>
      <c r="F1035" t="s">
        <v>132</v>
      </c>
      <c r="G1035" t="s">
        <v>133</v>
      </c>
      <c r="H1035" t="s">
        <v>158</v>
      </c>
      <c r="I1035">
        <v>1</v>
      </c>
      <c r="J1035" t="s">
        <v>137</v>
      </c>
    </row>
    <row r="1036" spans="1:40">
      <c r="A1036" s="26">
        <v>41507.634557372687</v>
      </c>
      <c r="B1036" t="s">
        <v>128</v>
      </c>
      <c r="C1036" t="s">
        <v>474</v>
      </c>
      <c r="D1036" t="s">
        <v>1171</v>
      </c>
      <c r="E1036" t="s">
        <v>131</v>
      </c>
      <c r="F1036" t="s">
        <v>132</v>
      </c>
      <c r="G1036" t="s">
        <v>133</v>
      </c>
      <c r="H1036" t="s">
        <v>160</v>
      </c>
      <c r="I1036">
        <v>30</v>
      </c>
      <c r="J1036" t="s">
        <v>137</v>
      </c>
      <c r="K1036" t="s">
        <v>161</v>
      </c>
      <c r="L1036">
        <v>30</v>
      </c>
      <c r="M1036" t="s">
        <v>137</v>
      </c>
      <c r="N1036" t="s">
        <v>162</v>
      </c>
      <c r="O1036">
        <v>30</v>
      </c>
      <c r="P1036" t="s">
        <v>137</v>
      </c>
      <c r="Q1036" t="s">
        <v>163</v>
      </c>
      <c r="R1036">
        <v>10</v>
      </c>
      <c r="S1036" t="s">
        <v>137</v>
      </c>
      <c r="T1036" t="s">
        <v>164</v>
      </c>
      <c r="U1036">
        <v>20</v>
      </c>
      <c r="V1036" t="s">
        <v>137</v>
      </c>
      <c r="W1036" t="s">
        <v>165</v>
      </c>
      <c r="X1036">
        <v>20</v>
      </c>
      <c r="Y1036" t="s">
        <v>137</v>
      </c>
      <c r="Z1036" t="s">
        <v>166</v>
      </c>
      <c r="AA1036">
        <v>20</v>
      </c>
      <c r="AB1036" t="s">
        <v>137</v>
      </c>
      <c r="AC1036" t="s">
        <v>167</v>
      </c>
      <c r="AD1036">
        <v>20</v>
      </c>
      <c r="AE1036" t="s">
        <v>137</v>
      </c>
      <c r="AF1036" t="s">
        <v>168</v>
      </c>
      <c r="AG1036">
        <v>115200</v>
      </c>
      <c r="AH1036" t="s">
        <v>137</v>
      </c>
      <c r="AI1036" t="s">
        <v>169</v>
      </c>
      <c r="AJ1036">
        <v>12000</v>
      </c>
      <c r="AK1036" t="s">
        <v>137</v>
      </c>
      <c r="AL1036" t="s">
        <v>170</v>
      </c>
      <c r="AM1036">
        <v>30000</v>
      </c>
      <c r="AN1036" t="s">
        <v>137</v>
      </c>
    </row>
    <row r="1037" spans="1:40">
      <c r="A1037" s="26">
        <v>41507.634557372687</v>
      </c>
      <c r="B1037" t="s">
        <v>128</v>
      </c>
      <c r="C1037" t="s">
        <v>474</v>
      </c>
      <c r="D1037" t="s">
        <v>1172</v>
      </c>
      <c r="E1037" t="s">
        <v>131</v>
      </c>
      <c r="F1037" t="s">
        <v>132</v>
      </c>
      <c r="G1037" t="s">
        <v>133</v>
      </c>
      <c r="H1037" t="s">
        <v>172</v>
      </c>
      <c r="I1037">
        <v>60</v>
      </c>
      <c r="J1037" t="s">
        <v>137</v>
      </c>
      <c r="K1037" t="s">
        <v>173</v>
      </c>
      <c r="L1037">
        <v>40</v>
      </c>
      <c r="M1037" t="s">
        <v>137</v>
      </c>
      <c r="N1037" t="s">
        <v>174</v>
      </c>
      <c r="O1037">
        <v>50</v>
      </c>
      <c r="P1037" t="s">
        <v>137</v>
      </c>
      <c r="Q1037" t="s">
        <v>175</v>
      </c>
      <c r="R1037">
        <v>40</v>
      </c>
      <c r="S1037" t="s">
        <v>137</v>
      </c>
      <c r="T1037" t="s">
        <v>176</v>
      </c>
      <c r="U1037">
        <v>60</v>
      </c>
      <c r="V1037" t="s">
        <v>137</v>
      </c>
      <c r="W1037" t="s">
        <v>177</v>
      </c>
      <c r="X1037">
        <v>50</v>
      </c>
      <c r="Y1037" t="s">
        <v>137</v>
      </c>
      <c r="Z1037" t="s">
        <v>178</v>
      </c>
      <c r="AA1037">
        <v>50</v>
      </c>
      <c r="AB1037" t="s">
        <v>137</v>
      </c>
      <c r="AC1037" t="s">
        <v>179</v>
      </c>
      <c r="AD1037">
        <v>35</v>
      </c>
      <c r="AE1037" t="s">
        <v>137</v>
      </c>
      <c r="AF1037" t="s">
        <v>180</v>
      </c>
      <c r="AG1037">
        <v>8</v>
      </c>
      <c r="AH1037" t="s">
        <v>137</v>
      </c>
      <c r="AI1037" t="s">
        <v>181</v>
      </c>
      <c r="AJ1037">
        <v>90</v>
      </c>
      <c r="AK1037" t="s">
        <v>137</v>
      </c>
      <c r="AL1037" t="s">
        <v>182</v>
      </c>
      <c r="AM1037">
        <v>1</v>
      </c>
      <c r="AN1037" t="s">
        <v>137</v>
      </c>
    </row>
    <row r="1038" spans="1:40">
      <c r="A1038" s="26">
        <v>41507.634557372687</v>
      </c>
      <c r="B1038" t="s">
        <v>128</v>
      </c>
      <c r="C1038" t="s">
        <v>474</v>
      </c>
      <c r="D1038" t="s">
        <v>1173</v>
      </c>
      <c r="E1038" t="s">
        <v>131</v>
      </c>
      <c r="F1038" t="s">
        <v>132</v>
      </c>
      <c r="G1038" t="s">
        <v>133</v>
      </c>
      <c r="H1038" t="s">
        <v>184</v>
      </c>
      <c r="I1038">
        <v>33</v>
      </c>
      <c r="J1038" t="s">
        <v>137</v>
      </c>
      <c r="K1038" t="s">
        <v>185</v>
      </c>
      <c r="L1038">
        <v>33</v>
      </c>
      <c r="M1038" t="s">
        <v>137</v>
      </c>
      <c r="N1038" t="s">
        <v>186</v>
      </c>
      <c r="O1038">
        <v>34</v>
      </c>
      <c r="P1038" t="s">
        <v>137</v>
      </c>
      <c r="Q1038" t="s">
        <v>164</v>
      </c>
      <c r="R1038">
        <v>20</v>
      </c>
      <c r="S1038" t="s">
        <v>137</v>
      </c>
      <c r="T1038" t="s">
        <v>165</v>
      </c>
      <c r="U1038">
        <v>20</v>
      </c>
      <c r="V1038" t="s">
        <v>137</v>
      </c>
      <c r="W1038" t="s">
        <v>166</v>
      </c>
      <c r="X1038">
        <v>20</v>
      </c>
      <c r="Y1038" t="s">
        <v>137</v>
      </c>
      <c r="Z1038" t="s">
        <v>187</v>
      </c>
      <c r="AA1038">
        <v>20</v>
      </c>
      <c r="AB1038" t="s">
        <v>137</v>
      </c>
      <c r="AC1038" t="s">
        <v>188</v>
      </c>
      <c r="AD1038">
        <v>20</v>
      </c>
      <c r="AE1038" t="s">
        <v>137</v>
      </c>
      <c r="AF1038" t="s">
        <v>189</v>
      </c>
      <c r="AG1038">
        <v>20</v>
      </c>
      <c r="AH1038" t="s">
        <v>137</v>
      </c>
      <c r="AI1038" t="s">
        <v>168</v>
      </c>
      <c r="AJ1038">
        <v>115200</v>
      </c>
      <c r="AK1038" t="s">
        <v>137</v>
      </c>
      <c r="AL1038" t="s">
        <v>169</v>
      </c>
      <c r="AM1038">
        <v>12000</v>
      </c>
      <c r="AN1038" t="s">
        <v>137</v>
      </c>
    </row>
    <row r="1039" spans="1:40">
      <c r="A1039" s="26">
        <v>41507.634557372687</v>
      </c>
      <c r="B1039" t="s">
        <v>128</v>
      </c>
      <c r="C1039" t="s">
        <v>474</v>
      </c>
      <c r="D1039" t="s">
        <v>1174</v>
      </c>
      <c r="E1039" t="s">
        <v>191</v>
      </c>
      <c r="F1039" t="s">
        <v>192</v>
      </c>
      <c r="G1039" t="s">
        <v>193</v>
      </c>
    </row>
    <row r="1040" spans="1:40">
      <c r="A1040" s="26">
        <v>41507.634557372687</v>
      </c>
      <c r="B1040" t="s">
        <v>128</v>
      </c>
      <c r="C1040" t="s">
        <v>474</v>
      </c>
      <c r="D1040" t="s">
        <v>1175</v>
      </c>
      <c r="E1040" t="s">
        <v>191</v>
      </c>
      <c r="F1040" t="s">
        <v>1176</v>
      </c>
      <c r="G1040" t="s">
        <v>1177</v>
      </c>
      <c r="H1040" t="s">
        <v>1178</v>
      </c>
    </row>
    <row r="1041" spans="1:40">
      <c r="A1041" s="26">
        <v>41507.634557372687</v>
      </c>
      <c r="B1041" t="s">
        <v>128</v>
      </c>
      <c r="C1041" t="s">
        <v>663</v>
      </c>
      <c r="D1041" t="s">
        <v>1179</v>
      </c>
    </row>
    <row r="1042" spans="1:40">
      <c r="A1042" s="26">
        <v>41507.634557372687</v>
      </c>
      <c r="B1042" t="s">
        <v>128</v>
      </c>
      <c r="C1042" t="s">
        <v>663</v>
      </c>
      <c r="D1042" t="s">
        <v>1180</v>
      </c>
      <c r="E1042" t="s">
        <v>131</v>
      </c>
      <c r="F1042" t="s">
        <v>132</v>
      </c>
      <c r="G1042" t="s">
        <v>133</v>
      </c>
      <c r="H1042" t="s">
        <v>134</v>
      </c>
      <c r="I1042">
        <v>240000</v>
      </c>
      <c r="J1042" t="s">
        <v>135</v>
      </c>
      <c r="K1042">
        <v>240000</v>
      </c>
      <c r="L1042" t="s">
        <v>136</v>
      </c>
      <c r="M1042">
        <v>500</v>
      </c>
      <c r="N1042" t="s">
        <v>137</v>
      </c>
      <c r="O1042" t="s">
        <v>138</v>
      </c>
      <c r="P1042">
        <v>300</v>
      </c>
      <c r="Q1042" t="s">
        <v>137</v>
      </c>
    </row>
    <row r="1043" spans="1:40">
      <c r="A1043" s="26">
        <v>41507.634557372687</v>
      </c>
      <c r="B1043" t="s">
        <v>128</v>
      </c>
      <c r="C1043" t="s">
        <v>663</v>
      </c>
      <c r="D1043" t="s">
        <v>1181</v>
      </c>
      <c r="E1043" t="s">
        <v>131</v>
      </c>
      <c r="F1043" t="s">
        <v>132</v>
      </c>
      <c r="G1043" t="s">
        <v>133</v>
      </c>
      <c r="H1043" t="s">
        <v>140</v>
      </c>
      <c r="I1043">
        <v>49</v>
      </c>
      <c r="J1043" t="s">
        <v>137</v>
      </c>
      <c r="K1043" t="s">
        <v>141</v>
      </c>
      <c r="L1043">
        <v>130</v>
      </c>
      <c r="M1043" t="s">
        <v>137</v>
      </c>
      <c r="N1043" t="s">
        <v>142</v>
      </c>
      <c r="O1043">
        <v>180</v>
      </c>
      <c r="P1043" t="s">
        <v>137</v>
      </c>
      <c r="Q1043" t="s">
        <v>143</v>
      </c>
      <c r="R1043">
        <v>140</v>
      </c>
      <c r="S1043" t="s">
        <v>137</v>
      </c>
      <c r="T1043" t="s">
        <v>144</v>
      </c>
      <c r="U1043">
        <v>80</v>
      </c>
      <c r="V1043" t="s">
        <v>137</v>
      </c>
      <c r="W1043" t="s">
        <v>145</v>
      </c>
      <c r="X1043">
        <v>101</v>
      </c>
      <c r="Y1043" t="s">
        <v>137</v>
      </c>
      <c r="Z1043" t="s">
        <v>146</v>
      </c>
      <c r="AA1043">
        <v>190</v>
      </c>
      <c r="AB1043" t="s">
        <v>137</v>
      </c>
      <c r="AC1043" t="s">
        <v>147</v>
      </c>
      <c r="AD1043">
        <v>20</v>
      </c>
      <c r="AE1043" t="s">
        <v>137</v>
      </c>
    </row>
    <row r="1044" spans="1:40">
      <c r="A1044" s="26">
        <v>41507.634557372687</v>
      </c>
      <c r="B1044" t="s">
        <v>128</v>
      </c>
      <c r="C1044" t="s">
        <v>663</v>
      </c>
      <c r="D1044" t="s">
        <v>1182</v>
      </c>
    </row>
    <row r="1045" spans="1:40">
      <c r="A1045" s="26">
        <v>41507.634557372687</v>
      </c>
      <c r="B1045" t="s">
        <v>128</v>
      </c>
      <c r="C1045" t="s">
        <v>663</v>
      </c>
      <c r="D1045" t="s">
        <v>1183</v>
      </c>
      <c r="E1045" t="s">
        <v>131</v>
      </c>
      <c r="F1045" t="s">
        <v>132</v>
      </c>
      <c r="G1045" t="s">
        <v>133</v>
      </c>
      <c r="H1045" t="s">
        <v>150</v>
      </c>
      <c r="I1045">
        <v>50</v>
      </c>
      <c r="J1045" t="s">
        <v>137</v>
      </c>
      <c r="K1045" t="s">
        <v>151</v>
      </c>
      <c r="L1045">
        <v>50</v>
      </c>
      <c r="M1045" t="s">
        <v>137</v>
      </c>
      <c r="N1045" t="s">
        <v>152</v>
      </c>
      <c r="O1045">
        <v>50</v>
      </c>
      <c r="P1045" t="s">
        <v>137</v>
      </c>
    </row>
    <row r="1046" spans="1:40">
      <c r="A1046" s="26">
        <v>41507.634557372687</v>
      </c>
      <c r="B1046" t="s">
        <v>128</v>
      </c>
      <c r="C1046" t="s">
        <v>663</v>
      </c>
      <c r="D1046" t="s">
        <v>1184</v>
      </c>
      <c r="E1046" t="s">
        <v>131</v>
      </c>
      <c r="F1046" t="s">
        <v>132</v>
      </c>
      <c r="G1046" t="s">
        <v>133</v>
      </c>
      <c r="H1046" t="s">
        <v>154</v>
      </c>
      <c r="I1046">
        <v>35</v>
      </c>
      <c r="J1046" t="s">
        <v>137</v>
      </c>
      <c r="K1046" t="s">
        <v>155</v>
      </c>
      <c r="L1046">
        <v>5</v>
      </c>
      <c r="M1046" t="s">
        <v>137</v>
      </c>
      <c r="N1046" t="s">
        <v>156</v>
      </c>
      <c r="O1046">
        <v>60</v>
      </c>
      <c r="P1046" t="s">
        <v>137</v>
      </c>
    </row>
    <row r="1047" spans="1:40">
      <c r="A1047" s="26">
        <v>41507.634557372687</v>
      </c>
      <c r="B1047" t="s">
        <v>128</v>
      </c>
      <c r="C1047" t="s">
        <v>663</v>
      </c>
      <c r="D1047" t="s">
        <v>1185</v>
      </c>
      <c r="E1047" t="s">
        <v>131</v>
      </c>
      <c r="F1047" t="s">
        <v>132</v>
      </c>
      <c r="G1047" t="s">
        <v>133</v>
      </c>
      <c r="H1047" t="s">
        <v>158</v>
      </c>
      <c r="I1047">
        <v>1</v>
      </c>
      <c r="J1047" t="s">
        <v>137</v>
      </c>
    </row>
    <row r="1048" spans="1:40">
      <c r="A1048" s="26">
        <v>41507.634557372687</v>
      </c>
      <c r="B1048" t="s">
        <v>128</v>
      </c>
      <c r="C1048" t="s">
        <v>663</v>
      </c>
      <c r="D1048" t="s">
        <v>1186</v>
      </c>
      <c r="E1048" t="s">
        <v>131</v>
      </c>
      <c r="F1048" t="s">
        <v>132</v>
      </c>
      <c r="G1048" t="s">
        <v>133</v>
      </c>
      <c r="H1048" t="s">
        <v>160</v>
      </c>
      <c r="I1048">
        <v>30</v>
      </c>
      <c r="J1048" t="s">
        <v>137</v>
      </c>
      <c r="K1048" t="s">
        <v>161</v>
      </c>
      <c r="L1048">
        <v>30</v>
      </c>
      <c r="M1048" t="s">
        <v>137</v>
      </c>
      <c r="N1048" t="s">
        <v>162</v>
      </c>
      <c r="O1048">
        <v>30</v>
      </c>
      <c r="P1048" t="s">
        <v>137</v>
      </c>
      <c r="Q1048" t="s">
        <v>163</v>
      </c>
      <c r="R1048">
        <v>10</v>
      </c>
      <c r="S1048" t="s">
        <v>137</v>
      </c>
      <c r="T1048" t="s">
        <v>164</v>
      </c>
      <c r="U1048">
        <v>20</v>
      </c>
      <c r="V1048" t="s">
        <v>137</v>
      </c>
      <c r="W1048" t="s">
        <v>165</v>
      </c>
      <c r="X1048">
        <v>20</v>
      </c>
      <c r="Y1048" t="s">
        <v>137</v>
      </c>
      <c r="Z1048" t="s">
        <v>166</v>
      </c>
      <c r="AA1048">
        <v>20</v>
      </c>
      <c r="AB1048" t="s">
        <v>137</v>
      </c>
      <c r="AC1048" t="s">
        <v>167</v>
      </c>
      <c r="AD1048">
        <v>20</v>
      </c>
      <c r="AE1048" t="s">
        <v>137</v>
      </c>
      <c r="AF1048" t="s">
        <v>168</v>
      </c>
      <c r="AG1048">
        <v>115200</v>
      </c>
      <c r="AH1048" t="s">
        <v>137</v>
      </c>
      <c r="AI1048" t="s">
        <v>169</v>
      </c>
      <c r="AJ1048">
        <v>12000</v>
      </c>
      <c r="AK1048" t="s">
        <v>137</v>
      </c>
      <c r="AL1048" t="s">
        <v>170</v>
      </c>
      <c r="AM1048">
        <v>30000</v>
      </c>
      <c r="AN1048" t="s">
        <v>137</v>
      </c>
    </row>
    <row r="1049" spans="1:40">
      <c r="A1049" s="26">
        <v>41507.634557372687</v>
      </c>
      <c r="B1049" t="s">
        <v>128</v>
      </c>
      <c r="C1049" t="s">
        <v>663</v>
      </c>
      <c r="D1049" t="s">
        <v>1187</v>
      </c>
      <c r="E1049" t="s">
        <v>131</v>
      </c>
      <c r="F1049" t="s">
        <v>132</v>
      </c>
      <c r="G1049" t="s">
        <v>133</v>
      </c>
      <c r="H1049" t="s">
        <v>172</v>
      </c>
      <c r="I1049">
        <v>60</v>
      </c>
      <c r="J1049" t="s">
        <v>137</v>
      </c>
      <c r="K1049" t="s">
        <v>173</v>
      </c>
      <c r="L1049">
        <v>40</v>
      </c>
      <c r="M1049" t="s">
        <v>137</v>
      </c>
      <c r="N1049" t="s">
        <v>174</v>
      </c>
      <c r="O1049">
        <v>50</v>
      </c>
      <c r="P1049" t="s">
        <v>137</v>
      </c>
      <c r="Q1049" t="s">
        <v>175</v>
      </c>
      <c r="R1049">
        <v>40</v>
      </c>
      <c r="S1049" t="s">
        <v>137</v>
      </c>
      <c r="T1049" t="s">
        <v>176</v>
      </c>
      <c r="U1049">
        <v>60</v>
      </c>
      <c r="V1049" t="s">
        <v>137</v>
      </c>
      <c r="W1049" t="s">
        <v>177</v>
      </c>
      <c r="X1049">
        <v>50</v>
      </c>
      <c r="Y1049" t="s">
        <v>137</v>
      </c>
      <c r="Z1049" t="s">
        <v>178</v>
      </c>
      <c r="AA1049">
        <v>50</v>
      </c>
      <c r="AB1049" t="s">
        <v>137</v>
      </c>
      <c r="AC1049" t="s">
        <v>179</v>
      </c>
      <c r="AD1049">
        <v>35</v>
      </c>
      <c r="AE1049" t="s">
        <v>137</v>
      </c>
      <c r="AF1049" t="s">
        <v>180</v>
      </c>
      <c r="AG1049">
        <v>8</v>
      </c>
      <c r="AH1049" t="s">
        <v>137</v>
      </c>
      <c r="AI1049" t="s">
        <v>181</v>
      </c>
      <c r="AJ1049">
        <v>90</v>
      </c>
      <c r="AK1049" t="s">
        <v>137</v>
      </c>
      <c r="AL1049" t="s">
        <v>182</v>
      </c>
      <c r="AM1049">
        <v>1</v>
      </c>
      <c r="AN1049" t="s">
        <v>137</v>
      </c>
    </row>
    <row r="1050" spans="1:40">
      <c r="A1050" s="26">
        <v>41507.634557372687</v>
      </c>
      <c r="B1050" t="s">
        <v>128</v>
      </c>
      <c r="C1050" t="s">
        <v>663</v>
      </c>
      <c r="D1050" t="s">
        <v>1188</v>
      </c>
      <c r="E1050" t="s">
        <v>131</v>
      </c>
      <c r="F1050" t="s">
        <v>132</v>
      </c>
      <c r="G1050" t="s">
        <v>133</v>
      </c>
      <c r="H1050" t="s">
        <v>184</v>
      </c>
      <c r="I1050">
        <v>33</v>
      </c>
      <c r="J1050" t="s">
        <v>137</v>
      </c>
      <c r="K1050" t="s">
        <v>185</v>
      </c>
      <c r="L1050">
        <v>33</v>
      </c>
      <c r="M1050" t="s">
        <v>137</v>
      </c>
      <c r="N1050" t="s">
        <v>186</v>
      </c>
      <c r="O1050">
        <v>34</v>
      </c>
      <c r="P1050" t="s">
        <v>137</v>
      </c>
      <c r="Q1050" t="s">
        <v>164</v>
      </c>
      <c r="R1050">
        <v>20</v>
      </c>
      <c r="S1050" t="s">
        <v>137</v>
      </c>
      <c r="T1050" t="s">
        <v>165</v>
      </c>
      <c r="U1050">
        <v>20</v>
      </c>
      <c r="V1050" t="s">
        <v>137</v>
      </c>
      <c r="W1050" t="s">
        <v>166</v>
      </c>
      <c r="X1050">
        <v>20</v>
      </c>
      <c r="Y1050" t="s">
        <v>137</v>
      </c>
      <c r="Z1050" t="s">
        <v>187</v>
      </c>
      <c r="AA1050">
        <v>20</v>
      </c>
      <c r="AB1050" t="s">
        <v>137</v>
      </c>
      <c r="AC1050" t="s">
        <v>188</v>
      </c>
      <c r="AD1050">
        <v>20</v>
      </c>
      <c r="AE1050" t="s">
        <v>137</v>
      </c>
      <c r="AF1050" t="s">
        <v>189</v>
      </c>
      <c r="AG1050">
        <v>20</v>
      </c>
      <c r="AH1050" t="s">
        <v>137</v>
      </c>
      <c r="AI1050" t="s">
        <v>168</v>
      </c>
      <c r="AJ1050">
        <v>115200</v>
      </c>
      <c r="AK1050" t="s">
        <v>137</v>
      </c>
      <c r="AL1050" t="s">
        <v>169</v>
      </c>
      <c r="AM1050">
        <v>12000</v>
      </c>
      <c r="AN1050" t="s">
        <v>137</v>
      </c>
    </row>
    <row r="1051" spans="1:40">
      <c r="A1051" s="26">
        <v>41507.634557372687</v>
      </c>
      <c r="B1051" t="s">
        <v>128</v>
      </c>
      <c r="C1051" t="s">
        <v>663</v>
      </c>
      <c r="D1051" t="s">
        <v>1189</v>
      </c>
      <c r="E1051" t="s">
        <v>191</v>
      </c>
      <c r="F1051" t="s">
        <v>192</v>
      </c>
      <c r="G1051" t="s">
        <v>193</v>
      </c>
    </row>
    <row r="1052" spans="1:40">
      <c r="A1052" s="26">
        <v>41507.634557372687</v>
      </c>
      <c r="B1052" t="s">
        <v>128</v>
      </c>
      <c r="C1052" t="s">
        <v>663</v>
      </c>
      <c r="D1052" t="s">
        <v>1190</v>
      </c>
      <c r="E1052" t="s">
        <v>191</v>
      </c>
      <c r="F1052" t="s">
        <v>1191</v>
      </c>
      <c r="G1052" t="s">
        <v>1192</v>
      </c>
      <c r="H1052" t="s">
        <v>1193</v>
      </c>
    </row>
    <row r="1053" spans="1:40">
      <c r="A1053" s="26">
        <v>41507.634557546298</v>
      </c>
      <c r="B1053" t="s">
        <v>128</v>
      </c>
      <c r="C1053" t="s">
        <v>300</v>
      </c>
      <c r="D1053" t="s">
        <v>1194</v>
      </c>
    </row>
    <row r="1054" spans="1:40">
      <c r="A1054" s="26">
        <v>41507.634557546298</v>
      </c>
      <c r="B1054" t="s">
        <v>128</v>
      </c>
      <c r="C1054" t="s">
        <v>300</v>
      </c>
      <c r="D1054" t="s">
        <v>1195</v>
      </c>
      <c r="E1054" t="s">
        <v>131</v>
      </c>
      <c r="F1054" t="s">
        <v>132</v>
      </c>
      <c r="G1054" t="s">
        <v>133</v>
      </c>
      <c r="H1054" t="s">
        <v>134</v>
      </c>
      <c r="I1054">
        <v>240000</v>
      </c>
      <c r="J1054" t="s">
        <v>135</v>
      </c>
      <c r="K1054">
        <v>240000</v>
      </c>
      <c r="L1054" t="s">
        <v>136</v>
      </c>
      <c r="M1054">
        <v>500</v>
      </c>
      <c r="N1054" t="s">
        <v>137</v>
      </c>
      <c r="O1054" t="s">
        <v>138</v>
      </c>
      <c r="P1054">
        <v>300</v>
      </c>
      <c r="Q1054" t="s">
        <v>137</v>
      </c>
    </row>
    <row r="1055" spans="1:40">
      <c r="A1055" s="26">
        <v>41507.634557546298</v>
      </c>
      <c r="B1055" t="s">
        <v>128</v>
      </c>
      <c r="C1055" t="s">
        <v>300</v>
      </c>
      <c r="D1055" t="s">
        <v>1196</v>
      </c>
      <c r="E1055" t="s">
        <v>131</v>
      </c>
      <c r="F1055" t="s">
        <v>132</v>
      </c>
      <c r="G1055" t="s">
        <v>133</v>
      </c>
      <c r="H1055" t="s">
        <v>140</v>
      </c>
      <c r="I1055">
        <v>49</v>
      </c>
      <c r="J1055" t="s">
        <v>137</v>
      </c>
      <c r="K1055" t="s">
        <v>141</v>
      </c>
      <c r="L1055">
        <v>130</v>
      </c>
      <c r="M1055" t="s">
        <v>137</v>
      </c>
      <c r="N1055" t="s">
        <v>142</v>
      </c>
      <c r="O1055">
        <v>180</v>
      </c>
      <c r="P1055" t="s">
        <v>137</v>
      </c>
      <c r="Q1055" t="s">
        <v>143</v>
      </c>
      <c r="R1055">
        <v>140</v>
      </c>
      <c r="S1055" t="s">
        <v>137</v>
      </c>
      <c r="T1055" t="s">
        <v>144</v>
      </c>
      <c r="U1055">
        <v>80</v>
      </c>
      <c r="V1055" t="s">
        <v>137</v>
      </c>
      <c r="W1055" t="s">
        <v>145</v>
      </c>
      <c r="X1055">
        <v>101</v>
      </c>
      <c r="Y1055" t="s">
        <v>137</v>
      </c>
      <c r="Z1055" t="s">
        <v>146</v>
      </c>
      <c r="AA1055">
        <v>190</v>
      </c>
      <c r="AB1055" t="s">
        <v>137</v>
      </c>
      <c r="AC1055" t="s">
        <v>147</v>
      </c>
      <c r="AD1055">
        <v>20</v>
      </c>
      <c r="AE1055" t="s">
        <v>137</v>
      </c>
    </row>
    <row r="1056" spans="1:40">
      <c r="A1056" s="26">
        <v>41507.634557546298</v>
      </c>
      <c r="B1056" t="s">
        <v>128</v>
      </c>
      <c r="C1056" t="s">
        <v>300</v>
      </c>
      <c r="D1056" t="s">
        <v>1197</v>
      </c>
    </row>
    <row r="1057" spans="1:40">
      <c r="A1057" s="26">
        <v>41507.634557546298</v>
      </c>
      <c r="B1057" t="s">
        <v>128</v>
      </c>
      <c r="C1057" t="s">
        <v>300</v>
      </c>
      <c r="D1057" t="s">
        <v>1198</v>
      </c>
      <c r="E1057" t="s">
        <v>131</v>
      </c>
      <c r="F1057" t="s">
        <v>132</v>
      </c>
      <c r="G1057" t="s">
        <v>133</v>
      </c>
      <c r="H1057" t="s">
        <v>150</v>
      </c>
      <c r="I1057">
        <v>50</v>
      </c>
      <c r="J1057" t="s">
        <v>137</v>
      </c>
      <c r="K1057" t="s">
        <v>151</v>
      </c>
      <c r="L1057">
        <v>50</v>
      </c>
      <c r="M1057" t="s">
        <v>137</v>
      </c>
      <c r="N1057" t="s">
        <v>152</v>
      </c>
      <c r="O1057">
        <v>50</v>
      </c>
      <c r="P1057" t="s">
        <v>137</v>
      </c>
    </row>
    <row r="1058" spans="1:40">
      <c r="A1058" s="26">
        <v>41507.634557546298</v>
      </c>
      <c r="B1058" t="s">
        <v>128</v>
      </c>
      <c r="C1058" t="s">
        <v>300</v>
      </c>
      <c r="D1058" t="s">
        <v>1199</v>
      </c>
      <c r="E1058" t="s">
        <v>131</v>
      </c>
      <c r="F1058" t="s">
        <v>132</v>
      </c>
      <c r="G1058" t="s">
        <v>133</v>
      </c>
      <c r="H1058" t="s">
        <v>154</v>
      </c>
      <c r="I1058">
        <v>35</v>
      </c>
      <c r="J1058" t="s">
        <v>137</v>
      </c>
      <c r="K1058" t="s">
        <v>155</v>
      </c>
      <c r="L1058">
        <v>5</v>
      </c>
      <c r="M1058" t="s">
        <v>137</v>
      </c>
      <c r="N1058" t="s">
        <v>156</v>
      </c>
      <c r="O1058">
        <v>60</v>
      </c>
      <c r="P1058" t="s">
        <v>137</v>
      </c>
    </row>
    <row r="1059" spans="1:40">
      <c r="A1059" s="26">
        <v>41507.634557546298</v>
      </c>
      <c r="B1059" t="s">
        <v>128</v>
      </c>
      <c r="C1059" t="s">
        <v>300</v>
      </c>
      <c r="D1059" t="s">
        <v>1200</v>
      </c>
      <c r="E1059" t="s">
        <v>131</v>
      </c>
      <c r="F1059" t="s">
        <v>132</v>
      </c>
      <c r="G1059" t="s">
        <v>133</v>
      </c>
      <c r="H1059" t="s">
        <v>158</v>
      </c>
      <c r="I1059">
        <v>1</v>
      </c>
      <c r="J1059" t="s">
        <v>137</v>
      </c>
    </row>
    <row r="1060" spans="1:40">
      <c r="A1060" s="26">
        <v>41507.634557546298</v>
      </c>
      <c r="B1060" t="s">
        <v>128</v>
      </c>
      <c r="C1060" t="s">
        <v>300</v>
      </c>
      <c r="D1060" t="s">
        <v>1201</v>
      </c>
      <c r="E1060" t="s">
        <v>131</v>
      </c>
      <c r="F1060" t="s">
        <v>132</v>
      </c>
      <c r="G1060" t="s">
        <v>133</v>
      </c>
      <c r="H1060" t="s">
        <v>160</v>
      </c>
      <c r="I1060">
        <v>30</v>
      </c>
      <c r="J1060" t="s">
        <v>137</v>
      </c>
      <c r="K1060" t="s">
        <v>161</v>
      </c>
      <c r="L1060">
        <v>30</v>
      </c>
      <c r="M1060" t="s">
        <v>137</v>
      </c>
      <c r="N1060" t="s">
        <v>162</v>
      </c>
      <c r="O1060">
        <v>30</v>
      </c>
      <c r="P1060" t="s">
        <v>137</v>
      </c>
      <c r="Q1060" t="s">
        <v>163</v>
      </c>
      <c r="R1060">
        <v>10</v>
      </c>
      <c r="S1060" t="s">
        <v>137</v>
      </c>
      <c r="T1060" t="s">
        <v>164</v>
      </c>
      <c r="U1060">
        <v>20</v>
      </c>
      <c r="V1060" t="s">
        <v>137</v>
      </c>
      <c r="W1060" t="s">
        <v>165</v>
      </c>
      <c r="X1060">
        <v>20</v>
      </c>
      <c r="Y1060" t="s">
        <v>137</v>
      </c>
      <c r="Z1060" t="s">
        <v>166</v>
      </c>
      <c r="AA1060">
        <v>20</v>
      </c>
      <c r="AB1060" t="s">
        <v>137</v>
      </c>
      <c r="AC1060" t="s">
        <v>167</v>
      </c>
      <c r="AD1060">
        <v>20</v>
      </c>
      <c r="AE1060" t="s">
        <v>137</v>
      </c>
      <c r="AF1060" t="s">
        <v>168</v>
      </c>
      <c r="AG1060">
        <v>115200</v>
      </c>
      <c r="AH1060" t="s">
        <v>137</v>
      </c>
      <c r="AI1060" t="s">
        <v>169</v>
      </c>
      <c r="AJ1060">
        <v>12000</v>
      </c>
      <c r="AK1060" t="s">
        <v>137</v>
      </c>
      <c r="AL1060" t="s">
        <v>170</v>
      </c>
      <c r="AM1060">
        <v>30000</v>
      </c>
      <c r="AN1060" t="s">
        <v>137</v>
      </c>
    </row>
    <row r="1061" spans="1:40">
      <c r="A1061" s="26">
        <v>41507.634557546298</v>
      </c>
      <c r="B1061" t="s">
        <v>128</v>
      </c>
      <c r="C1061" t="s">
        <v>300</v>
      </c>
      <c r="D1061" t="s">
        <v>1202</v>
      </c>
      <c r="E1061" t="s">
        <v>131</v>
      </c>
      <c r="F1061" t="s">
        <v>132</v>
      </c>
      <c r="G1061" t="s">
        <v>133</v>
      </c>
      <c r="H1061" t="s">
        <v>172</v>
      </c>
      <c r="I1061">
        <v>60</v>
      </c>
      <c r="J1061" t="s">
        <v>137</v>
      </c>
      <c r="K1061" t="s">
        <v>173</v>
      </c>
      <c r="L1061">
        <v>40</v>
      </c>
      <c r="M1061" t="s">
        <v>137</v>
      </c>
      <c r="N1061" t="s">
        <v>174</v>
      </c>
      <c r="O1061">
        <v>50</v>
      </c>
      <c r="P1061" t="s">
        <v>137</v>
      </c>
      <c r="Q1061" t="s">
        <v>175</v>
      </c>
      <c r="R1061">
        <v>40</v>
      </c>
      <c r="S1061" t="s">
        <v>137</v>
      </c>
      <c r="T1061" t="s">
        <v>176</v>
      </c>
      <c r="U1061">
        <v>60</v>
      </c>
      <c r="V1061" t="s">
        <v>137</v>
      </c>
      <c r="W1061" t="s">
        <v>177</v>
      </c>
      <c r="X1061">
        <v>50</v>
      </c>
      <c r="Y1061" t="s">
        <v>137</v>
      </c>
      <c r="Z1061" t="s">
        <v>178</v>
      </c>
      <c r="AA1061">
        <v>50</v>
      </c>
      <c r="AB1061" t="s">
        <v>137</v>
      </c>
      <c r="AC1061" t="s">
        <v>179</v>
      </c>
      <c r="AD1061">
        <v>35</v>
      </c>
      <c r="AE1061" t="s">
        <v>137</v>
      </c>
      <c r="AF1061" t="s">
        <v>180</v>
      </c>
      <c r="AG1061">
        <v>8</v>
      </c>
      <c r="AH1061" t="s">
        <v>137</v>
      </c>
      <c r="AI1061" t="s">
        <v>181</v>
      </c>
      <c r="AJ1061">
        <v>90</v>
      </c>
      <c r="AK1061" t="s">
        <v>137</v>
      </c>
      <c r="AL1061" t="s">
        <v>182</v>
      </c>
      <c r="AM1061">
        <v>1</v>
      </c>
      <c r="AN1061" t="s">
        <v>137</v>
      </c>
    </row>
    <row r="1062" spans="1:40">
      <c r="A1062" s="26">
        <v>41507.634557546298</v>
      </c>
      <c r="B1062" t="s">
        <v>128</v>
      </c>
      <c r="C1062" t="s">
        <v>300</v>
      </c>
      <c r="D1062" t="s">
        <v>1203</v>
      </c>
      <c r="E1062" t="s">
        <v>131</v>
      </c>
      <c r="F1062" t="s">
        <v>132</v>
      </c>
      <c r="G1062" t="s">
        <v>133</v>
      </c>
      <c r="H1062" t="s">
        <v>184</v>
      </c>
      <c r="I1062">
        <v>33</v>
      </c>
      <c r="J1062" t="s">
        <v>137</v>
      </c>
      <c r="K1062" t="s">
        <v>185</v>
      </c>
      <c r="L1062">
        <v>33</v>
      </c>
      <c r="M1062" t="s">
        <v>137</v>
      </c>
      <c r="N1062" t="s">
        <v>186</v>
      </c>
      <c r="O1062">
        <v>34</v>
      </c>
      <c r="P1062" t="s">
        <v>137</v>
      </c>
      <c r="Q1062" t="s">
        <v>164</v>
      </c>
      <c r="R1062">
        <v>20</v>
      </c>
      <c r="S1062" t="s">
        <v>137</v>
      </c>
      <c r="T1062" t="s">
        <v>165</v>
      </c>
      <c r="U1062">
        <v>20</v>
      </c>
      <c r="V1062" t="s">
        <v>137</v>
      </c>
      <c r="W1062" t="s">
        <v>166</v>
      </c>
      <c r="X1062">
        <v>20</v>
      </c>
      <c r="Y1062" t="s">
        <v>137</v>
      </c>
      <c r="Z1062" t="s">
        <v>187</v>
      </c>
      <c r="AA1062">
        <v>20</v>
      </c>
      <c r="AB1062" t="s">
        <v>137</v>
      </c>
      <c r="AC1062" t="s">
        <v>188</v>
      </c>
      <c r="AD1062">
        <v>20</v>
      </c>
      <c r="AE1062" t="s">
        <v>137</v>
      </c>
      <c r="AF1062" t="s">
        <v>189</v>
      </c>
      <c r="AG1062">
        <v>20</v>
      </c>
      <c r="AH1062" t="s">
        <v>137</v>
      </c>
      <c r="AI1062" t="s">
        <v>168</v>
      </c>
      <c r="AJ1062">
        <v>115200</v>
      </c>
      <c r="AK1062" t="s">
        <v>137</v>
      </c>
      <c r="AL1062" t="s">
        <v>169</v>
      </c>
      <c r="AM1062">
        <v>12000</v>
      </c>
      <c r="AN1062" t="s">
        <v>137</v>
      </c>
    </row>
    <row r="1063" spans="1:40">
      <c r="A1063" s="26">
        <v>41507.634557546298</v>
      </c>
      <c r="B1063" t="s">
        <v>128</v>
      </c>
      <c r="C1063" t="s">
        <v>300</v>
      </c>
      <c r="D1063" t="s">
        <v>1204</v>
      </c>
      <c r="E1063" t="s">
        <v>191</v>
      </c>
      <c r="F1063" t="s">
        <v>192</v>
      </c>
      <c r="G1063" t="s">
        <v>193</v>
      </c>
    </row>
    <row r="1064" spans="1:40">
      <c r="A1064" s="26">
        <v>41507.634557546298</v>
      </c>
      <c r="B1064" t="s">
        <v>128</v>
      </c>
      <c r="C1064" t="s">
        <v>300</v>
      </c>
      <c r="D1064" t="s">
        <v>1205</v>
      </c>
      <c r="E1064" t="s">
        <v>191</v>
      </c>
      <c r="F1064" t="s">
        <v>1206</v>
      </c>
      <c r="G1064" t="s">
        <v>1207</v>
      </c>
      <c r="H1064" t="s">
        <v>1208</v>
      </c>
    </row>
    <row r="1065" spans="1:40">
      <c r="A1065" s="26">
        <v>41507.634557546298</v>
      </c>
      <c r="B1065" t="s">
        <v>128</v>
      </c>
      <c r="C1065" t="s">
        <v>412</v>
      </c>
      <c r="D1065" t="s">
        <v>1209</v>
      </c>
    </row>
    <row r="1066" spans="1:40">
      <c r="A1066" s="26">
        <v>41507.634557546298</v>
      </c>
      <c r="B1066" t="s">
        <v>128</v>
      </c>
      <c r="C1066" t="s">
        <v>412</v>
      </c>
      <c r="D1066" t="s">
        <v>1210</v>
      </c>
      <c r="E1066" t="s">
        <v>131</v>
      </c>
      <c r="F1066" t="s">
        <v>132</v>
      </c>
      <c r="G1066" t="s">
        <v>133</v>
      </c>
      <c r="H1066" t="s">
        <v>134</v>
      </c>
      <c r="I1066">
        <v>240000</v>
      </c>
      <c r="J1066" t="s">
        <v>135</v>
      </c>
      <c r="K1066">
        <v>240000</v>
      </c>
      <c r="L1066" t="s">
        <v>136</v>
      </c>
      <c r="M1066">
        <v>500</v>
      </c>
      <c r="N1066" t="s">
        <v>137</v>
      </c>
      <c r="O1066" t="s">
        <v>138</v>
      </c>
      <c r="P1066">
        <v>300</v>
      </c>
      <c r="Q1066" t="s">
        <v>137</v>
      </c>
    </row>
    <row r="1067" spans="1:40">
      <c r="A1067" s="26">
        <v>41507.634557546298</v>
      </c>
      <c r="B1067" t="s">
        <v>128</v>
      </c>
      <c r="C1067" t="s">
        <v>412</v>
      </c>
      <c r="D1067" t="s">
        <v>1211</v>
      </c>
      <c r="E1067" t="s">
        <v>131</v>
      </c>
      <c r="F1067" t="s">
        <v>132</v>
      </c>
      <c r="G1067" t="s">
        <v>133</v>
      </c>
      <c r="H1067" t="s">
        <v>140</v>
      </c>
      <c r="I1067">
        <v>49</v>
      </c>
      <c r="J1067" t="s">
        <v>137</v>
      </c>
      <c r="K1067" t="s">
        <v>141</v>
      </c>
      <c r="L1067">
        <v>130</v>
      </c>
      <c r="M1067" t="s">
        <v>137</v>
      </c>
      <c r="N1067" t="s">
        <v>142</v>
      </c>
      <c r="O1067">
        <v>180</v>
      </c>
      <c r="P1067" t="s">
        <v>137</v>
      </c>
      <c r="Q1067" t="s">
        <v>143</v>
      </c>
      <c r="R1067">
        <v>140</v>
      </c>
      <c r="S1067" t="s">
        <v>137</v>
      </c>
      <c r="T1067" t="s">
        <v>144</v>
      </c>
      <c r="U1067">
        <v>80</v>
      </c>
      <c r="V1067" t="s">
        <v>137</v>
      </c>
      <c r="W1067" t="s">
        <v>145</v>
      </c>
      <c r="X1067">
        <v>101</v>
      </c>
      <c r="Y1067" t="s">
        <v>137</v>
      </c>
      <c r="Z1067" t="s">
        <v>146</v>
      </c>
      <c r="AA1067">
        <v>190</v>
      </c>
      <c r="AB1067" t="s">
        <v>137</v>
      </c>
      <c r="AC1067" t="s">
        <v>147</v>
      </c>
      <c r="AD1067">
        <v>20</v>
      </c>
      <c r="AE1067" t="s">
        <v>137</v>
      </c>
    </row>
    <row r="1068" spans="1:40">
      <c r="A1068" s="26">
        <v>41507.634557546298</v>
      </c>
      <c r="B1068" t="s">
        <v>128</v>
      </c>
      <c r="C1068" t="s">
        <v>412</v>
      </c>
      <c r="D1068" t="s">
        <v>1212</v>
      </c>
    </row>
    <row r="1069" spans="1:40">
      <c r="A1069" s="26">
        <v>41507.634557546298</v>
      </c>
      <c r="B1069" t="s">
        <v>128</v>
      </c>
      <c r="C1069" t="s">
        <v>412</v>
      </c>
      <c r="D1069" t="s">
        <v>1213</v>
      </c>
      <c r="E1069" t="s">
        <v>131</v>
      </c>
      <c r="F1069" t="s">
        <v>132</v>
      </c>
      <c r="G1069" t="s">
        <v>133</v>
      </c>
      <c r="H1069" t="s">
        <v>150</v>
      </c>
      <c r="I1069">
        <v>50</v>
      </c>
      <c r="J1069" t="s">
        <v>137</v>
      </c>
      <c r="K1069" t="s">
        <v>151</v>
      </c>
      <c r="L1069">
        <v>50</v>
      </c>
      <c r="M1069" t="s">
        <v>137</v>
      </c>
      <c r="N1069" t="s">
        <v>152</v>
      </c>
      <c r="O1069">
        <v>50</v>
      </c>
      <c r="P1069" t="s">
        <v>137</v>
      </c>
    </row>
    <row r="1070" spans="1:40">
      <c r="A1070" s="26">
        <v>41507.634557546298</v>
      </c>
      <c r="B1070" t="s">
        <v>128</v>
      </c>
      <c r="C1070" t="s">
        <v>412</v>
      </c>
      <c r="D1070" t="s">
        <v>1214</v>
      </c>
      <c r="E1070" t="s">
        <v>131</v>
      </c>
      <c r="F1070" t="s">
        <v>132</v>
      </c>
      <c r="G1070" t="s">
        <v>133</v>
      </c>
      <c r="H1070" t="s">
        <v>154</v>
      </c>
      <c r="I1070">
        <v>35</v>
      </c>
      <c r="J1070" t="s">
        <v>137</v>
      </c>
      <c r="K1070" t="s">
        <v>155</v>
      </c>
      <c r="L1070">
        <v>5</v>
      </c>
      <c r="M1070" t="s">
        <v>137</v>
      </c>
      <c r="N1070" t="s">
        <v>156</v>
      </c>
      <c r="O1070">
        <v>60</v>
      </c>
      <c r="P1070" t="s">
        <v>137</v>
      </c>
    </row>
    <row r="1071" spans="1:40">
      <c r="A1071" s="26">
        <v>41507.634557546298</v>
      </c>
      <c r="B1071" t="s">
        <v>128</v>
      </c>
      <c r="C1071" t="s">
        <v>412</v>
      </c>
      <c r="D1071" t="s">
        <v>1215</v>
      </c>
      <c r="E1071" t="s">
        <v>131</v>
      </c>
      <c r="F1071" t="s">
        <v>132</v>
      </c>
      <c r="G1071" t="s">
        <v>133</v>
      </c>
      <c r="H1071" t="s">
        <v>158</v>
      </c>
      <c r="I1071">
        <v>1</v>
      </c>
      <c r="J1071" t="s">
        <v>137</v>
      </c>
    </row>
    <row r="1072" spans="1:40">
      <c r="A1072" s="26">
        <v>41507.634557546298</v>
      </c>
      <c r="B1072" t="s">
        <v>128</v>
      </c>
      <c r="C1072" t="s">
        <v>412</v>
      </c>
      <c r="D1072" t="s">
        <v>1216</v>
      </c>
      <c r="E1072" t="s">
        <v>131</v>
      </c>
      <c r="F1072" t="s">
        <v>132</v>
      </c>
      <c r="G1072" t="s">
        <v>133</v>
      </c>
      <c r="H1072" t="s">
        <v>160</v>
      </c>
      <c r="I1072">
        <v>30</v>
      </c>
      <c r="J1072" t="s">
        <v>137</v>
      </c>
      <c r="K1072" t="s">
        <v>161</v>
      </c>
      <c r="L1072">
        <v>30</v>
      </c>
      <c r="M1072" t="s">
        <v>137</v>
      </c>
      <c r="N1072" t="s">
        <v>162</v>
      </c>
      <c r="O1072">
        <v>30</v>
      </c>
      <c r="P1072" t="s">
        <v>137</v>
      </c>
      <c r="Q1072" t="s">
        <v>163</v>
      </c>
      <c r="R1072">
        <v>10</v>
      </c>
      <c r="S1072" t="s">
        <v>137</v>
      </c>
      <c r="T1072" t="s">
        <v>164</v>
      </c>
      <c r="U1072">
        <v>20</v>
      </c>
      <c r="V1072" t="s">
        <v>137</v>
      </c>
      <c r="W1072" t="s">
        <v>165</v>
      </c>
      <c r="X1072">
        <v>20</v>
      </c>
      <c r="Y1072" t="s">
        <v>137</v>
      </c>
      <c r="Z1072" t="s">
        <v>166</v>
      </c>
      <c r="AA1072">
        <v>20</v>
      </c>
      <c r="AB1072" t="s">
        <v>137</v>
      </c>
      <c r="AC1072" t="s">
        <v>167</v>
      </c>
      <c r="AD1072">
        <v>20</v>
      </c>
      <c r="AE1072" t="s">
        <v>137</v>
      </c>
      <c r="AF1072" t="s">
        <v>168</v>
      </c>
      <c r="AG1072">
        <v>115200</v>
      </c>
      <c r="AH1072" t="s">
        <v>137</v>
      </c>
      <c r="AI1072" t="s">
        <v>169</v>
      </c>
      <c r="AJ1072">
        <v>12000</v>
      </c>
      <c r="AK1072" t="s">
        <v>137</v>
      </c>
      <c r="AL1072" t="s">
        <v>170</v>
      </c>
      <c r="AM1072">
        <v>30000</v>
      </c>
      <c r="AN1072" t="s">
        <v>137</v>
      </c>
    </row>
    <row r="1073" spans="1:40">
      <c r="A1073" s="26">
        <v>41507.634557546298</v>
      </c>
      <c r="B1073" t="s">
        <v>128</v>
      </c>
      <c r="C1073" t="s">
        <v>412</v>
      </c>
      <c r="D1073" t="s">
        <v>1217</v>
      </c>
      <c r="E1073" t="s">
        <v>131</v>
      </c>
      <c r="F1073" t="s">
        <v>132</v>
      </c>
      <c r="G1073" t="s">
        <v>133</v>
      </c>
      <c r="H1073" t="s">
        <v>172</v>
      </c>
      <c r="I1073">
        <v>60</v>
      </c>
      <c r="J1073" t="s">
        <v>137</v>
      </c>
      <c r="K1073" t="s">
        <v>173</v>
      </c>
      <c r="L1073">
        <v>40</v>
      </c>
      <c r="M1073" t="s">
        <v>137</v>
      </c>
      <c r="N1073" t="s">
        <v>174</v>
      </c>
      <c r="O1073">
        <v>50</v>
      </c>
      <c r="P1073" t="s">
        <v>137</v>
      </c>
      <c r="Q1073" t="s">
        <v>175</v>
      </c>
      <c r="R1073">
        <v>40</v>
      </c>
      <c r="S1073" t="s">
        <v>137</v>
      </c>
      <c r="T1073" t="s">
        <v>176</v>
      </c>
      <c r="U1073">
        <v>60</v>
      </c>
      <c r="V1073" t="s">
        <v>137</v>
      </c>
      <c r="W1073" t="s">
        <v>177</v>
      </c>
      <c r="X1073">
        <v>50</v>
      </c>
      <c r="Y1073" t="s">
        <v>137</v>
      </c>
      <c r="Z1073" t="s">
        <v>178</v>
      </c>
      <c r="AA1073">
        <v>50</v>
      </c>
      <c r="AB1073" t="s">
        <v>137</v>
      </c>
      <c r="AC1073" t="s">
        <v>179</v>
      </c>
      <c r="AD1073">
        <v>35</v>
      </c>
      <c r="AE1073" t="s">
        <v>137</v>
      </c>
      <c r="AF1073" t="s">
        <v>180</v>
      </c>
      <c r="AG1073">
        <v>8</v>
      </c>
      <c r="AH1073" t="s">
        <v>137</v>
      </c>
      <c r="AI1073" t="s">
        <v>181</v>
      </c>
      <c r="AJ1073">
        <v>90</v>
      </c>
      <c r="AK1073" t="s">
        <v>137</v>
      </c>
      <c r="AL1073" t="s">
        <v>182</v>
      </c>
      <c r="AM1073">
        <v>1</v>
      </c>
      <c r="AN1073" t="s">
        <v>137</v>
      </c>
    </row>
    <row r="1074" spans="1:40">
      <c r="A1074" s="26">
        <v>41507.634557546298</v>
      </c>
      <c r="B1074" t="s">
        <v>128</v>
      </c>
      <c r="C1074" t="s">
        <v>412</v>
      </c>
      <c r="D1074" t="s">
        <v>1218</v>
      </c>
      <c r="E1074" t="s">
        <v>131</v>
      </c>
      <c r="F1074" t="s">
        <v>132</v>
      </c>
      <c r="G1074" t="s">
        <v>133</v>
      </c>
      <c r="H1074" t="s">
        <v>184</v>
      </c>
      <c r="I1074">
        <v>33</v>
      </c>
      <c r="J1074" t="s">
        <v>137</v>
      </c>
      <c r="K1074" t="s">
        <v>185</v>
      </c>
      <c r="L1074">
        <v>33</v>
      </c>
      <c r="M1074" t="s">
        <v>137</v>
      </c>
      <c r="N1074" t="s">
        <v>186</v>
      </c>
      <c r="O1074">
        <v>34</v>
      </c>
      <c r="P1074" t="s">
        <v>137</v>
      </c>
      <c r="Q1074" t="s">
        <v>164</v>
      </c>
      <c r="R1074">
        <v>20</v>
      </c>
      <c r="S1074" t="s">
        <v>137</v>
      </c>
      <c r="T1074" t="s">
        <v>165</v>
      </c>
      <c r="U1074">
        <v>20</v>
      </c>
      <c r="V1074" t="s">
        <v>137</v>
      </c>
      <c r="W1074" t="s">
        <v>166</v>
      </c>
      <c r="X1074">
        <v>20</v>
      </c>
      <c r="Y1074" t="s">
        <v>137</v>
      </c>
      <c r="Z1074" t="s">
        <v>187</v>
      </c>
      <c r="AA1074">
        <v>20</v>
      </c>
      <c r="AB1074" t="s">
        <v>137</v>
      </c>
      <c r="AC1074" t="s">
        <v>188</v>
      </c>
      <c r="AD1074">
        <v>20</v>
      </c>
      <c r="AE1074" t="s">
        <v>137</v>
      </c>
      <c r="AF1074" t="s">
        <v>189</v>
      </c>
      <c r="AG1074">
        <v>20</v>
      </c>
      <c r="AH1074" t="s">
        <v>137</v>
      </c>
      <c r="AI1074" t="s">
        <v>168</v>
      </c>
      <c r="AJ1074">
        <v>115200</v>
      </c>
      <c r="AK1074" t="s">
        <v>137</v>
      </c>
      <c r="AL1074" t="s">
        <v>169</v>
      </c>
      <c r="AM1074">
        <v>12000</v>
      </c>
      <c r="AN1074" t="s">
        <v>137</v>
      </c>
    </row>
    <row r="1075" spans="1:40">
      <c r="A1075" s="26">
        <v>41507.634557546298</v>
      </c>
      <c r="B1075" t="s">
        <v>128</v>
      </c>
      <c r="C1075" t="s">
        <v>412</v>
      </c>
      <c r="D1075" t="s">
        <v>1219</v>
      </c>
      <c r="E1075" t="s">
        <v>191</v>
      </c>
      <c r="F1075" t="s">
        <v>192</v>
      </c>
      <c r="G1075" t="s">
        <v>193</v>
      </c>
    </row>
    <row r="1076" spans="1:40">
      <c r="A1076" s="26">
        <v>41507.634557546298</v>
      </c>
      <c r="B1076" t="s">
        <v>128</v>
      </c>
      <c r="C1076" t="s">
        <v>412</v>
      </c>
      <c r="D1076" t="s">
        <v>1220</v>
      </c>
      <c r="E1076" t="s">
        <v>191</v>
      </c>
      <c r="F1076" t="s">
        <v>1221</v>
      </c>
      <c r="G1076" t="s">
        <v>1222</v>
      </c>
      <c r="H1076" t="s">
        <v>1223</v>
      </c>
    </row>
    <row r="1077" spans="1:40">
      <c r="A1077" s="26">
        <v>41507.634557546298</v>
      </c>
      <c r="B1077" t="s">
        <v>128</v>
      </c>
      <c r="C1077" t="s">
        <v>474</v>
      </c>
      <c r="D1077" t="s">
        <v>1224</v>
      </c>
    </row>
    <row r="1078" spans="1:40">
      <c r="A1078" s="26">
        <v>41507.634557546298</v>
      </c>
      <c r="B1078" t="s">
        <v>128</v>
      </c>
      <c r="C1078" t="s">
        <v>474</v>
      </c>
      <c r="D1078" t="s">
        <v>1225</v>
      </c>
      <c r="E1078" t="s">
        <v>131</v>
      </c>
      <c r="F1078" t="s">
        <v>132</v>
      </c>
      <c r="G1078" t="s">
        <v>133</v>
      </c>
      <c r="H1078" t="s">
        <v>134</v>
      </c>
      <c r="I1078">
        <v>240000</v>
      </c>
      <c r="J1078" t="s">
        <v>135</v>
      </c>
      <c r="K1078">
        <v>240000</v>
      </c>
      <c r="L1078" t="s">
        <v>136</v>
      </c>
      <c r="M1078">
        <v>500</v>
      </c>
      <c r="N1078" t="s">
        <v>137</v>
      </c>
      <c r="O1078" t="s">
        <v>138</v>
      </c>
      <c r="P1078">
        <v>300</v>
      </c>
      <c r="Q1078" t="s">
        <v>137</v>
      </c>
    </row>
    <row r="1079" spans="1:40">
      <c r="A1079" s="26">
        <v>41507.634557546298</v>
      </c>
      <c r="B1079" t="s">
        <v>128</v>
      </c>
      <c r="C1079" t="s">
        <v>474</v>
      </c>
      <c r="D1079" t="s">
        <v>1226</v>
      </c>
      <c r="E1079" t="s">
        <v>131</v>
      </c>
      <c r="F1079" t="s">
        <v>132</v>
      </c>
      <c r="G1079" t="s">
        <v>133</v>
      </c>
      <c r="H1079" t="s">
        <v>140</v>
      </c>
      <c r="I1079">
        <v>49</v>
      </c>
      <c r="J1079" t="s">
        <v>137</v>
      </c>
      <c r="K1079" t="s">
        <v>141</v>
      </c>
      <c r="L1079">
        <v>130</v>
      </c>
      <c r="M1079" t="s">
        <v>137</v>
      </c>
      <c r="N1079" t="s">
        <v>142</v>
      </c>
      <c r="O1079">
        <v>180</v>
      </c>
      <c r="P1079" t="s">
        <v>137</v>
      </c>
      <c r="Q1079" t="s">
        <v>143</v>
      </c>
      <c r="R1079">
        <v>140</v>
      </c>
      <c r="S1079" t="s">
        <v>137</v>
      </c>
      <c r="T1079" t="s">
        <v>144</v>
      </c>
      <c r="U1079">
        <v>80</v>
      </c>
      <c r="V1079" t="s">
        <v>137</v>
      </c>
      <c r="W1079" t="s">
        <v>145</v>
      </c>
      <c r="X1079">
        <v>101</v>
      </c>
      <c r="Y1079" t="s">
        <v>137</v>
      </c>
      <c r="Z1079" t="s">
        <v>146</v>
      </c>
      <c r="AA1079">
        <v>190</v>
      </c>
      <c r="AB1079" t="s">
        <v>137</v>
      </c>
      <c r="AC1079" t="s">
        <v>147</v>
      </c>
      <c r="AD1079">
        <v>20</v>
      </c>
      <c r="AE1079" t="s">
        <v>137</v>
      </c>
    </row>
    <row r="1080" spans="1:40">
      <c r="A1080" s="26">
        <v>41507.634557546298</v>
      </c>
      <c r="B1080" t="s">
        <v>128</v>
      </c>
      <c r="C1080" t="s">
        <v>474</v>
      </c>
      <c r="D1080" t="s">
        <v>1227</v>
      </c>
    </row>
    <row r="1081" spans="1:40">
      <c r="A1081" s="26">
        <v>41507.634557546298</v>
      </c>
      <c r="B1081" t="s">
        <v>128</v>
      </c>
      <c r="C1081" t="s">
        <v>474</v>
      </c>
      <c r="D1081" t="s">
        <v>1228</v>
      </c>
      <c r="E1081" t="s">
        <v>131</v>
      </c>
      <c r="F1081" t="s">
        <v>132</v>
      </c>
      <c r="G1081" t="s">
        <v>133</v>
      </c>
      <c r="H1081" t="s">
        <v>150</v>
      </c>
      <c r="I1081">
        <v>50</v>
      </c>
      <c r="J1081" t="s">
        <v>137</v>
      </c>
      <c r="K1081" t="s">
        <v>151</v>
      </c>
      <c r="L1081">
        <v>50</v>
      </c>
      <c r="M1081" t="s">
        <v>137</v>
      </c>
      <c r="N1081" t="s">
        <v>152</v>
      </c>
      <c r="O1081">
        <v>50</v>
      </c>
      <c r="P1081" t="s">
        <v>137</v>
      </c>
    </row>
    <row r="1082" spans="1:40">
      <c r="A1082" s="26">
        <v>41507.634557546298</v>
      </c>
      <c r="B1082" t="s">
        <v>128</v>
      </c>
      <c r="C1082" t="s">
        <v>474</v>
      </c>
      <c r="D1082" t="s">
        <v>1229</v>
      </c>
      <c r="E1082" t="s">
        <v>131</v>
      </c>
      <c r="F1082" t="s">
        <v>132</v>
      </c>
      <c r="G1082" t="s">
        <v>133</v>
      </c>
      <c r="H1082" t="s">
        <v>154</v>
      </c>
      <c r="I1082">
        <v>35</v>
      </c>
      <c r="J1082" t="s">
        <v>137</v>
      </c>
      <c r="K1082" t="s">
        <v>155</v>
      </c>
      <c r="L1082">
        <v>5</v>
      </c>
      <c r="M1082" t="s">
        <v>137</v>
      </c>
      <c r="N1082" t="s">
        <v>156</v>
      </c>
      <c r="O1082">
        <v>60</v>
      </c>
      <c r="P1082" t="s">
        <v>137</v>
      </c>
    </row>
    <row r="1083" spans="1:40">
      <c r="A1083" s="26">
        <v>41507.634557546298</v>
      </c>
      <c r="B1083" t="s">
        <v>128</v>
      </c>
      <c r="C1083" t="s">
        <v>474</v>
      </c>
      <c r="D1083" t="s">
        <v>1230</v>
      </c>
      <c r="E1083" t="s">
        <v>131</v>
      </c>
      <c r="F1083" t="s">
        <v>132</v>
      </c>
      <c r="G1083" t="s">
        <v>133</v>
      </c>
      <c r="H1083" t="s">
        <v>158</v>
      </c>
      <c r="I1083">
        <v>1</v>
      </c>
      <c r="J1083" t="s">
        <v>137</v>
      </c>
    </row>
    <row r="1084" spans="1:40">
      <c r="A1084" s="26">
        <v>41507.634557546298</v>
      </c>
      <c r="B1084" t="s">
        <v>128</v>
      </c>
      <c r="C1084" t="s">
        <v>474</v>
      </c>
      <c r="D1084" t="s">
        <v>1231</v>
      </c>
      <c r="E1084" t="s">
        <v>131</v>
      </c>
      <c r="F1084" t="s">
        <v>132</v>
      </c>
      <c r="G1084" t="s">
        <v>133</v>
      </c>
      <c r="H1084" t="s">
        <v>160</v>
      </c>
      <c r="I1084">
        <v>30</v>
      </c>
      <c r="J1084" t="s">
        <v>137</v>
      </c>
      <c r="K1084" t="s">
        <v>161</v>
      </c>
      <c r="L1084">
        <v>30</v>
      </c>
      <c r="M1084" t="s">
        <v>137</v>
      </c>
      <c r="N1084" t="s">
        <v>162</v>
      </c>
      <c r="O1084">
        <v>30</v>
      </c>
      <c r="P1084" t="s">
        <v>137</v>
      </c>
      <c r="Q1084" t="s">
        <v>163</v>
      </c>
      <c r="R1084">
        <v>10</v>
      </c>
      <c r="S1084" t="s">
        <v>137</v>
      </c>
      <c r="T1084" t="s">
        <v>164</v>
      </c>
      <c r="U1084">
        <v>20</v>
      </c>
      <c r="V1084" t="s">
        <v>137</v>
      </c>
      <c r="W1084" t="s">
        <v>165</v>
      </c>
      <c r="X1084">
        <v>20</v>
      </c>
      <c r="Y1084" t="s">
        <v>137</v>
      </c>
      <c r="Z1084" t="s">
        <v>166</v>
      </c>
      <c r="AA1084">
        <v>20</v>
      </c>
      <c r="AB1084" t="s">
        <v>137</v>
      </c>
      <c r="AC1084" t="s">
        <v>167</v>
      </c>
      <c r="AD1084">
        <v>20</v>
      </c>
      <c r="AE1084" t="s">
        <v>137</v>
      </c>
      <c r="AF1084" t="s">
        <v>168</v>
      </c>
      <c r="AG1084">
        <v>115200</v>
      </c>
      <c r="AH1084" t="s">
        <v>137</v>
      </c>
      <c r="AI1084" t="s">
        <v>169</v>
      </c>
      <c r="AJ1084">
        <v>12000</v>
      </c>
      <c r="AK1084" t="s">
        <v>137</v>
      </c>
      <c r="AL1084" t="s">
        <v>170</v>
      </c>
      <c r="AM1084">
        <v>30000</v>
      </c>
      <c r="AN1084" t="s">
        <v>137</v>
      </c>
    </row>
    <row r="1085" spans="1:40">
      <c r="A1085" s="26">
        <v>41507.634557546298</v>
      </c>
      <c r="B1085" t="s">
        <v>128</v>
      </c>
      <c r="C1085" t="s">
        <v>474</v>
      </c>
      <c r="D1085" t="s">
        <v>1232</v>
      </c>
      <c r="E1085" t="s">
        <v>131</v>
      </c>
      <c r="F1085" t="s">
        <v>132</v>
      </c>
      <c r="G1085" t="s">
        <v>133</v>
      </c>
      <c r="H1085" t="s">
        <v>172</v>
      </c>
      <c r="I1085">
        <v>60</v>
      </c>
      <c r="J1085" t="s">
        <v>137</v>
      </c>
      <c r="K1085" t="s">
        <v>173</v>
      </c>
      <c r="L1085">
        <v>40</v>
      </c>
      <c r="M1085" t="s">
        <v>137</v>
      </c>
      <c r="N1085" t="s">
        <v>174</v>
      </c>
      <c r="O1085">
        <v>50</v>
      </c>
      <c r="P1085" t="s">
        <v>137</v>
      </c>
      <c r="Q1085" t="s">
        <v>175</v>
      </c>
      <c r="R1085">
        <v>40</v>
      </c>
      <c r="S1085" t="s">
        <v>137</v>
      </c>
      <c r="T1085" t="s">
        <v>176</v>
      </c>
      <c r="U1085">
        <v>60</v>
      </c>
      <c r="V1085" t="s">
        <v>137</v>
      </c>
      <c r="W1085" t="s">
        <v>177</v>
      </c>
      <c r="X1085">
        <v>50</v>
      </c>
      <c r="Y1085" t="s">
        <v>137</v>
      </c>
      <c r="Z1085" t="s">
        <v>178</v>
      </c>
      <c r="AA1085">
        <v>50</v>
      </c>
      <c r="AB1085" t="s">
        <v>137</v>
      </c>
      <c r="AC1085" t="s">
        <v>179</v>
      </c>
      <c r="AD1085">
        <v>35</v>
      </c>
      <c r="AE1085" t="s">
        <v>137</v>
      </c>
      <c r="AF1085" t="s">
        <v>180</v>
      </c>
      <c r="AG1085">
        <v>8</v>
      </c>
      <c r="AH1085" t="s">
        <v>137</v>
      </c>
      <c r="AI1085" t="s">
        <v>181</v>
      </c>
      <c r="AJ1085">
        <v>90</v>
      </c>
      <c r="AK1085" t="s">
        <v>137</v>
      </c>
      <c r="AL1085" t="s">
        <v>182</v>
      </c>
      <c r="AM1085">
        <v>1</v>
      </c>
      <c r="AN1085" t="s">
        <v>137</v>
      </c>
    </row>
    <row r="1086" spans="1:40">
      <c r="A1086" s="26">
        <v>41507.634557546298</v>
      </c>
      <c r="B1086" t="s">
        <v>128</v>
      </c>
      <c r="C1086" t="s">
        <v>663</v>
      </c>
      <c r="D1086" t="s">
        <v>1233</v>
      </c>
    </row>
    <row r="1087" spans="1:40">
      <c r="A1087" s="26">
        <v>41507.634557546298</v>
      </c>
      <c r="B1087" t="s">
        <v>128</v>
      </c>
      <c r="C1087" t="s">
        <v>663</v>
      </c>
      <c r="D1087" t="s">
        <v>1234</v>
      </c>
      <c r="E1087" t="s">
        <v>131</v>
      </c>
      <c r="F1087" t="s">
        <v>132</v>
      </c>
      <c r="G1087" t="s">
        <v>133</v>
      </c>
      <c r="H1087" t="s">
        <v>134</v>
      </c>
      <c r="I1087">
        <v>240000</v>
      </c>
      <c r="J1087" t="s">
        <v>135</v>
      </c>
      <c r="K1087">
        <v>240000</v>
      </c>
      <c r="L1087" t="s">
        <v>136</v>
      </c>
      <c r="M1087">
        <v>500</v>
      </c>
      <c r="N1087" t="s">
        <v>137</v>
      </c>
      <c r="O1087" t="s">
        <v>138</v>
      </c>
      <c r="P1087">
        <v>300</v>
      </c>
      <c r="Q1087" t="s">
        <v>137</v>
      </c>
    </row>
    <row r="1088" spans="1:40">
      <c r="A1088" s="26">
        <v>41507.634557546298</v>
      </c>
      <c r="B1088" t="s">
        <v>128</v>
      </c>
      <c r="C1088" t="s">
        <v>663</v>
      </c>
      <c r="D1088" t="s">
        <v>1235</v>
      </c>
      <c r="E1088" t="s">
        <v>131</v>
      </c>
      <c r="F1088" t="s">
        <v>132</v>
      </c>
      <c r="G1088" t="s">
        <v>133</v>
      </c>
      <c r="H1088" t="s">
        <v>140</v>
      </c>
      <c r="I1088">
        <v>49</v>
      </c>
      <c r="J1088" t="s">
        <v>137</v>
      </c>
      <c r="K1088" t="s">
        <v>141</v>
      </c>
      <c r="L1088">
        <v>130</v>
      </c>
      <c r="M1088" t="s">
        <v>137</v>
      </c>
      <c r="N1088" t="s">
        <v>142</v>
      </c>
      <c r="O1088">
        <v>180</v>
      </c>
      <c r="P1088" t="s">
        <v>137</v>
      </c>
      <c r="Q1088" t="s">
        <v>143</v>
      </c>
      <c r="R1088">
        <v>140</v>
      </c>
      <c r="S1088" t="s">
        <v>137</v>
      </c>
      <c r="T1088" t="s">
        <v>144</v>
      </c>
      <c r="U1088">
        <v>80</v>
      </c>
      <c r="V1088" t="s">
        <v>137</v>
      </c>
      <c r="W1088" t="s">
        <v>145</v>
      </c>
      <c r="X1088">
        <v>101</v>
      </c>
      <c r="Y1088" t="s">
        <v>137</v>
      </c>
      <c r="Z1088" t="s">
        <v>146</v>
      </c>
      <c r="AA1088">
        <v>190</v>
      </c>
      <c r="AB1088" t="s">
        <v>137</v>
      </c>
      <c r="AC1088" t="s">
        <v>147</v>
      </c>
      <c r="AD1088">
        <v>20</v>
      </c>
      <c r="AE1088" t="s">
        <v>137</v>
      </c>
    </row>
    <row r="1089" spans="1:40">
      <c r="A1089" s="26">
        <v>41507.634557546298</v>
      </c>
      <c r="B1089" t="s">
        <v>128</v>
      </c>
      <c r="C1089" t="s">
        <v>663</v>
      </c>
      <c r="D1089" t="s">
        <v>1236</v>
      </c>
    </row>
    <row r="1090" spans="1:40">
      <c r="A1090" s="26">
        <v>41507.634557546298</v>
      </c>
      <c r="B1090" t="s">
        <v>128</v>
      </c>
      <c r="C1090" t="s">
        <v>663</v>
      </c>
      <c r="D1090" t="s">
        <v>1237</v>
      </c>
      <c r="E1090" t="s">
        <v>131</v>
      </c>
      <c r="F1090" t="s">
        <v>132</v>
      </c>
      <c r="G1090" t="s">
        <v>133</v>
      </c>
      <c r="H1090" t="s">
        <v>150</v>
      </c>
      <c r="I1090">
        <v>50</v>
      </c>
      <c r="J1090" t="s">
        <v>137</v>
      </c>
      <c r="K1090" t="s">
        <v>151</v>
      </c>
      <c r="L1090">
        <v>50</v>
      </c>
      <c r="M1090" t="s">
        <v>137</v>
      </c>
      <c r="N1090" t="s">
        <v>152</v>
      </c>
      <c r="O1090">
        <v>50</v>
      </c>
      <c r="P1090" t="s">
        <v>137</v>
      </c>
    </row>
    <row r="1091" spans="1:40">
      <c r="A1091" s="26">
        <v>41507.634557546298</v>
      </c>
      <c r="B1091" t="s">
        <v>128</v>
      </c>
      <c r="C1091" t="s">
        <v>663</v>
      </c>
      <c r="D1091" t="s">
        <v>1238</v>
      </c>
      <c r="E1091" t="s">
        <v>131</v>
      </c>
      <c r="F1091" t="s">
        <v>132</v>
      </c>
      <c r="G1091" t="s">
        <v>133</v>
      </c>
      <c r="H1091" t="s">
        <v>154</v>
      </c>
      <c r="I1091">
        <v>35</v>
      </c>
      <c r="J1091" t="s">
        <v>137</v>
      </c>
      <c r="K1091" t="s">
        <v>155</v>
      </c>
      <c r="L1091">
        <v>5</v>
      </c>
      <c r="M1091" t="s">
        <v>137</v>
      </c>
      <c r="N1091" t="s">
        <v>156</v>
      </c>
      <c r="O1091">
        <v>60</v>
      </c>
      <c r="P1091" t="s">
        <v>137</v>
      </c>
    </row>
    <row r="1092" spans="1:40">
      <c r="A1092" s="26">
        <v>41507.634557546298</v>
      </c>
      <c r="B1092" t="s">
        <v>128</v>
      </c>
      <c r="C1092" t="s">
        <v>663</v>
      </c>
      <c r="D1092" t="s">
        <v>1239</v>
      </c>
      <c r="E1092" t="s">
        <v>131</v>
      </c>
      <c r="F1092" t="s">
        <v>132</v>
      </c>
      <c r="G1092" t="s">
        <v>133</v>
      </c>
      <c r="H1092" t="s">
        <v>158</v>
      </c>
      <c r="I1092">
        <v>1</v>
      </c>
      <c r="J1092" t="s">
        <v>137</v>
      </c>
    </row>
    <row r="1093" spans="1:40">
      <c r="A1093" s="26">
        <v>41507.634557546298</v>
      </c>
      <c r="B1093" t="s">
        <v>128</v>
      </c>
      <c r="C1093" t="s">
        <v>663</v>
      </c>
      <c r="D1093" t="s">
        <v>1240</v>
      </c>
      <c r="E1093" t="s">
        <v>131</v>
      </c>
      <c r="F1093" t="s">
        <v>132</v>
      </c>
      <c r="G1093" t="s">
        <v>133</v>
      </c>
      <c r="H1093" t="s">
        <v>160</v>
      </c>
      <c r="I1093">
        <v>30</v>
      </c>
      <c r="J1093" t="s">
        <v>137</v>
      </c>
      <c r="K1093" t="s">
        <v>161</v>
      </c>
      <c r="L1093">
        <v>30</v>
      </c>
      <c r="M1093" t="s">
        <v>137</v>
      </c>
      <c r="N1093" t="s">
        <v>162</v>
      </c>
      <c r="O1093">
        <v>30</v>
      </c>
      <c r="P1093" t="s">
        <v>137</v>
      </c>
      <c r="Q1093" t="s">
        <v>163</v>
      </c>
      <c r="R1093">
        <v>10</v>
      </c>
      <c r="S1093" t="s">
        <v>137</v>
      </c>
      <c r="T1093" t="s">
        <v>164</v>
      </c>
      <c r="U1093">
        <v>20</v>
      </c>
      <c r="V1093" t="s">
        <v>137</v>
      </c>
      <c r="W1093" t="s">
        <v>165</v>
      </c>
      <c r="X1093">
        <v>20</v>
      </c>
      <c r="Y1093" t="s">
        <v>137</v>
      </c>
      <c r="Z1093" t="s">
        <v>166</v>
      </c>
      <c r="AA1093">
        <v>20</v>
      </c>
      <c r="AB1093" t="s">
        <v>137</v>
      </c>
      <c r="AC1093" t="s">
        <v>167</v>
      </c>
      <c r="AD1093">
        <v>20</v>
      </c>
      <c r="AE1093" t="s">
        <v>137</v>
      </c>
      <c r="AF1093" t="s">
        <v>168</v>
      </c>
      <c r="AG1093">
        <v>115200</v>
      </c>
      <c r="AH1093" t="s">
        <v>137</v>
      </c>
      <c r="AI1093" t="s">
        <v>169</v>
      </c>
      <c r="AJ1093">
        <v>12000</v>
      </c>
      <c r="AK1093" t="s">
        <v>137</v>
      </c>
      <c r="AL1093" t="s">
        <v>170</v>
      </c>
      <c r="AM1093">
        <v>30000</v>
      </c>
      <c r="AN1093" t="s">
        <v>137</v>
      </c>
    </row>
    <row r="1094" spans="1:40">
      <c r="A1094" s="26">
        <v>41507.634557546298</v>
      </c>
      <c r="B1094" t="s">
        <v>128</v>
      </c>
      <c r="C1094" t="s">
        <v>663</v>
      </c>
      <c r="D1094" t="s">
        <v>1241</v>
      </c>
      <c r="E1094" t="s">
        <v>131</v>
      </c>
      <c r="F1094" t="s">
        <v>132</v>
      </c>
      <c r="G1094" t="s">
        <v>133</v>
      </c>
      <c r="H1094" t="s">
        <v>172</v>
      </c>
      <c r="I1094">
        <v>60</v>
      </c>
      <c r="J1094" t="s">
        <v>137</v>
      </c>
      <c r="K1094" t="s">
        <v>173</v>
      </c>
      <c r="L1094">
        <v>40</v>
      </c>
      <c r="M1094" t="s">
        <v>137</v>
      </c>
      <c r="N1094" t="s">
        <v>174</v>
      </c>
      <c r="O1094">
        <v>50</v>
      </c>
      <c r="P1094" t="s">
        <v>137</v>
      </c>
      <c r="Q1094" t="s">
        <v>175</v>
      </c>
      <c r="R1094">
        <v>40</v>
      </c>
      <c r="S1094" t="s">
        <v>137</v>
      </c>
      <c r="T1094" t="s">
        <v>176</v>
      </c>
      <c r="U1094">
        <v>60</v>
      </c>
      <c r="V1094" t="s">
        <v>137</v>
      </c>
      <c r="W1094" t="s">
        <v>177</v>
      </c>
      <c r="X1094">
        <v>50</v>
      </c>
      <c r="Y1094" t="s">
        <v>137</v>
      </c>
      <c r="Z1094" t="s">
        <v>178</v>
      </c>
      <c r="AA1094">
        <v>50</v>
      </c>
      <c r="AB1094" t="s">
        <v>137</v>
      </c>
      <c r="AC1094" t="s">
        <v>179</v>
      </c>
      <c r="AD1094">
        <v>35</v>
      </c>
      <c r="AE1094" t="s">
        <v>137</v>
      </c>
      <c r="AF1094" t="s">
        <v>180</v>
      </c>
      <c r="AG1094">
        <v>8</v>
      </c>
      <c r="AH1094" t="s">
        <v>137</v>
      </c>
      <c r="AI1094" t="s">
        <v>181</v>
      </c>
      <c r="AJ1094">
        <v>90</v>
      </c>
      <c r="AK1094" t="s">
        <v>137</v>
      </c>
      <c r="AL1094" t="s">
        <v>182</v>
      </c>
      <c r="AM1094">
        <v>1</v>
      </c>
      <c r="AN1094" t="s">
        <v>137</v>
      </c>
    </row>
    <row r="1095" spans="1:40">
      <c r="A1095" s="26">
        <v>41507.634557546298</v>
      </c>
      <c r="B1095" t="s">
        <v>128</v>
      </c>
      <c r="C1095" t="s">
        <v>663</v>
      </c>
      <c r="D1095" t="s">
        <v>1242</v>
      </c>
      <c r="E1095" t="s">
        <v>131</v>
      </c>
      <c r="F1095" t="s">
        <v>132</v>
      </c>
      <c r="G1095" t="s">
        <v>133</v>
      </c>
      <c r="H1095" t="s">
        <v>184</v>
      </c>
      <c r="I1095">
        <v>33</v>
      </c>
      <c r="J1095" t="s">
        <v>137</v>
      </c>
      <c r="K1095" t="s">
        <v>185</v>
      </c>
      <c r="L1095">
        <v>33</v>
      </c>
      <c r="M1095" t="s">
        <v>137</v>
      </c>
      <c r="N1095" t="s">
        <v>186</v>
      </c>
      <c r="O1095">
        <v>34</v>
      </c>
      <c r="P1095" t="s">
        <v>137</v>
      </c>
      <c r="Q1095" t="s">
        <v>164</v>
      </c>
      <c r="R1095">
        <v>20</v>
      </c>
      <c r="S1095" t="s">
        <v>137</v>
      </c>
      <c r="T1095" t="s">
        <v>165</v>
      </c>
      <c r="U1095">
        <v>20</v>
      </c>
      <c r="V1095" t="s">
        <v>137</v>
      </c>
      <c r="W1095" t="s">
        <v>166</v>
      </c>
      <c r="X1095">
        <v>20</v>
      </c>
      <c r="Y1095" t="s">
        <v>137</v>
      </c>
      <c r="Z1095" t="s">
        <v>187</v>
      </c>
      <c r="AA1095">
        <v>20</v>
      </c>
      <c r="AB1095" t="s">
        <v>137</v>
      </c>
      <c r="AC1095" t="s">
        <v>188</v>
      </c>
      <c r="AD1095">
        <v>20</v>
      </c>
      <c r="AE1095" t="s">
        <v>137</v>
      </c>
      <c r="AF1095" t="s">
        <v>189</v>
      </c>
      <c r="AG1095">
        <v>20</v>
      </c>
      <c r="AH1095" t="s">
        <v>137</v>
      </c>
      <c r="AI1095" t="s">
        <v>168</v>
      </c>
      <c r="AJ1095">
        <v>115200</v>
      </c>
      <c r="AK1095" t="s">
        <v>137</v>
      </c>
      <c r="AL1095" t="s">
        <v>169</v>
      </c>
      <c r="AM1095">
        <v>12000</v>
      </c>
      <c r="AN1095" t="s">
        <v>137</v>
      </c>
    </row>
    <row r="1096" spans="1:40">
      <c r="A1096" s="26">
        <v>41507.634557546298</v>
      </c>
      <c r="B1096" t="s">
        <v>128</v>
      </c>
      <c r="C1096" t="s">
        <v>663</v>
      </c>
      <c r="D1096" t="s">
        <v>1243</v>
      </c>
      <c r="E1096" t="s">
        <v>191</v>
      </c>
      <c r="F1096" t="s">
        <v>192</v>
      </c>
      <c r="G1096" t="s">
        <v>193</v>
      </c>
    </row>
    <row r="1097" spans="1:40">
      <c r="A1097" s="26">
        <v>41507.634557557867</v>
      </c>
      <c r="B1097" t="s">
        <v>128</v>
      </c>
      <c r="C1097" t="s">
        <v>474</v>
      </c>
      <c r="D1097" t="s">
        <v>1244</v>
      </c>
      <c r="E1097" t="s">
        <v>191</v>
      </c>
      <c r="F1097" t="s">
        <v>192</v>
      </c>
      <c r="G1097" t="s">
        <v>193</v>
      </c>
    </row>
    <row r="1098" spans="1:40">
      <c r="A1098" s="26">
        <v>41507.634557557867</v>
      </c>
      <c r="B1098" t="s">
        <v>128</v>
      </c>
      <c r="C1098" t="s">
        <v>474</v>
      </c>
      <c r="D1098" t="s">
        <v>1245</v>
      </c>
      <c r="E1098" t="s">
        <v>191</v>
      </c>
      <c r="F1098" t="s">
        <v>1246</v>
      </c>
      <c r="G1098" t="s">
        <v>1247</v>
      </c>
      <c r="H1098" t="s">
        <v>1248</v>
      </c>
    </row>
    <row r="1099" spans="1:40">
      <c r="A1099" s="26">
        <v>41507.634557557867</v>
      </c>
      <c r="B1099" t="s">
        <v>128</v>
      </c>
      <c r="C1099" t="s">
        <v>474</v>
      </c>
      <c r="D1099" t="s">
        <v>1249</v>
      </c>
      <c r="E1099" t="s">
        <v>131</v>
      </c>
      <c r="F1099" t="s">
        <v>132</v>
      </c>
      <c r="G1099" t="s">
        <v>133</v>
      </c>
      <c r="H1099" t="s">
        <v>184</v>
      </c>
      <c r="I1099">
        <v>33</v>
      </c>
      <c r="J1099" t="s">
        <v>137</v>
      </c>
      <c r="K1099" t="s">
        <v>185</v>
      </c>
      <c r="L1099">
        <v>33</v>
      </c>
      <c r="M1099" t="s">
        <v>137</v>
      </c>
      <c r="N1099" t="s">
        <v>186</v>
      </c>
      <c r="O1099">
        <v>34</v>
      </c>
      <c r="P1099" t="s">
        <v>137</v>
      </c>
      <c r="Q1099" t="s">
        <v>164</v>
      </c>
      <c r="R1099">
        <v>20</v>
      </c>
      <c r="S1099" t="s">
        <v>137</v>
      </c>
      <c r="T1099" t="s">
        <v>165</v>
      </c>
      <c r="U1099">
        <v>20</v>
      </c>
      <c r="V1099" t="s">
        <v>137</v>
      </c>
      <c r="W1099" t="s">
        <v>166</v>
      </c>
      <c r="X1099">
        <v>20</v>
      </c>
      <c r="Y1099" t="s">
        <v>137</v>
      </c>
      <c r="Z1099" t="s">
        <v>187</v>
      </c>
      <c r="AA1099">
        <v>20</v>
      </c>
      <c r="AB1099" t="s">
        <v>137</v>
      </c>
      <c r="AC1099" t="s">
        <v>188</v>
      </c>
      <c r="AD1099">
        <v>20</v>
      </c>
      <c r="AE1099" t="s">
        <v>137</v>
      </c>
      <c r="AF1099" t="s">
        <v>189</v>
      </c>
      <c r="AG1099">
        <v>20</v>
      </c>
      <c r="AH1099" t="s">
        <v>137</v>
      </c>
      <c r="AI1099" t="s">
        <v>168</v>
      </c>
      <c r="AJ1099">
        <v>115200</v>
      </c>
      <c r="AK1099" t="s">
        <v>137</v>
      </c>
      <c r="AL1099" t="s">
        <v>169</v>
      </c>
      <c r="AM1099">
        <v>12000</v>
      </c>
      <c r="AN1099" t="s">
        <v>137</v>
      </c>
    </row>
    <row r="1100" spans="1:40">
      <c r="A1100" s="26">
        <v>41507.634557557867</v>
      </c>
      <c r="B1100" t="s">
        <v>128</v>
      </c>
      <c r="C1100" t="s">
        <v>663</v>
      </c>
      <c r="D1100" t="s">
        <v>1250</v>
      </c>
      <c r="E1100" t="s">
        <v>191</v>
      </c>
      <c r="F1100" t="s">
        <v>1251</v>
      </c>
      <c r="G1100" t="s">
        <v>1252</v>
      </c>
      <c r="H1100" t="s">
        <v>1253</v>
      </c>
    </row>
    <row r="1101" spans="1:40">
      <c r="A1101" s="26">
        <v>41507.634557731479</v>
      </c>
      <c r="B1101" t="s">
        <v>128</v>
      </c>
      <c r="C1101" t="s">
        <v>300</v>
      </c>
      <c r="D1101" t="s">
        <v>1254</v>
      </c>
    </row>
    <row r="1102" spans="1:40">
      <c r="A1102" s="26">
        <v>41507.634557731479</v>
      </c>
      <c r="B1102" t="s">
        <v>128</v>
      </c>
      <c r="C1102" t="s">
        <v>300</v>
      </c>
      <c r="D1102" t="s">
        <v>1255</v>
      </c>
      <c r="E1102" t="s">
        <v>131</v>
      </c>
      <c r="F1102" t="s">
        <v>132</v>
      </c>
      <c r="G1102" t="s">
        <v>133</v>
      </c>
      <c r="H1102" t="s">
        <v>134</v>
      </c>
      <c r="I1102">
        <v>240000</v>
      </c>
      <c r="J1102" t="s">
        <v>135</v>
      </c>
      <c r="K1102">
        <v>240000</v>
      </c>
      <c r="L1102" t="s">
        <v>136</v>
      </c>
      <c r="M1102">
        <v>500</v>
      </c>
      <c r="N1102" t="s">
        <v>137</v>
      </c>
      <c r="O1102" t="s">
        <v>138</v>
      </c>
      <c r="P1102">
        <v>300</v>
      </c>
      <c r="Q1102" t="s">
        <v>137</v>
      </c>
    </row>
    <row r="1103" spans="1:40">
      <c r="A1103" s="26">
        <v>41507.634557731479</v>
      </c>
      <c r="B1103" t="s">
        <v>128</v>
      </c>
      <c r="C1103" t="s">
        <v>300</v>
      </c>
      <c r="D1103" t="s">
        <v>1256</v>
      </c>
      <c r="E1103" t="s">
        <v>131</v>
      </c>
      <c r="F1103" t="s">
        <v>132</v>
      </c>
      <c r="G1103" t="s">
        <v>133</v>
      </c>
      <c r="H1103" t="s">
        <v>140</v>
      </c>
      <c r="I1103">
        <v>49</v>
      </c>
      <c r="J1103" t="s">
        <v>137</v>
      </c>
      <c r="K1103" t="s">
        <v>141</v>
      </c>
      <c r="L1103">
        <v>130</v>
      </c>
      <c r="M1103" t="s">
        <v>137</v>
      </c>
      <c r="N1103" t="s">
        <v>142</v>
      </c>
      <c r="O1103">
        <v>180</v>
      </c>
      <c r="P1103" t="s">
        <v>137</v>
      </c>
      <c r="Q1103" t="s">
        <v>143</v>
      </c>
      <c r="R1103">
        <v>140</v>
      </c>
      <c r="S1103" t="s">
        <v>137</v>
      </c>
      <c r="T1103" t="s">
        <v>144</v>
      </c>
      <c r="U1103">
        <v>80</v>
      </c>
      <c r="V1103" t="s">
        <v>137</v>
      </c>
      <c r="W1103" t="s">
        <v>145</v>
      </c>
      <c r="X1103">
        <v>101</v>
      </c>
      <c r="Y1103" t="s">
        <v>137</v>
      </c>
      <c r="Z1103" t="s">
        <v>146</v>
      </c>
      <c r="AA1103">
        <v>190</v>
      </c>
      <c r="AB1103" t="s">
        <v>137</v>
      </c>
      <c r="AC1103" t="s">
        <v>147</v>
      </c>
      <c r="AD1103">
        <v>20</v>
      </c>
      <c r="AE1103" t="s">
        <v>137</v>
      </c>
    </row>
    <row r="1104" spans="1:40">
      <c r="A1104" s="26">
        <v>41507.634557731479</v>
      </c>
      <c r="B1104" t="s">
        <v>128</v>
      </c>
      <c r="C1104" t="s">
        <v>300</v>
      </c>
      <c r="D1104" t="s">
        <v>1257</v>
      </c>
    </row>
    <row r="1105" spans="1:40">
      <c r="A1105" s="26">
        <v>41507.634557731479</v>
      </c>
      <c r="B1105" t="s">
        <v>128</v>
      </c>
      <c r="C1105" t="s">
        <v>300</v>
      </c>
      <c r="D1105" t="s">
        <v>1258</v>
      </c>
      <c r="E1105" t="s">
        <v>131</v>
      </c>
      <c r="F1105" t="s">
        <v>132</v>
      </c>
      <c r="G1105" t="s">
        <v>133</v>
      </c>
      <c r="H1105" t="s">
        <v>150</v>
      </c>
      <c r="I1105">
        <v>50</v>
      </c>
      <c r="J1105" t="s">
        <v>137</v>
      </c>
      <c r="K1105" t="s">
        <v>151</v>
      </c>
      <c r="L1105">
        <v>50</v>
      </c>
      <c r="M1105" t="s">
        <v>137</v>
      </c>
      <c r="N1105" t="s">
        <v>152</v>
      </c>
      <c r="O1105">
        <v>50</v>
      </c>
      <c r="P1105" t="s">
        <v>137</v>
      </c>
    </row>
    <row r="1106" spans="1:40">
      <c r="A1106" s="26">
        <v>41507.634557731479</v>
      </c>
      <c r="B1106" t="s">
        <v>128</v>
      </c>
      <c r="C1106" t="s">
        <v>300</v>
      </c>
      <c r="D1106" t="s">
        <v>1259</v>
      </c>
      <c r="E1106" t="s">
        <v>131</v>
      </c>
      <c r="F1106" t="s">
        <v>132</v>
      </c>
      <c r="G1106" t="s">
        <v>133</v>
      </c>
      <c r="H1106" t="s">
        <v>154</v>
      </c>
      <c r="I1106">
        <v>35</v>
      </c>
      <c r="J1106" t="s">
        <v>137</v>
      </c>
      <c r="K1106" t="s">
        <v>155</v>
      </c>
      <c r="L1106">
        <v>5</v>
      </c>
      <c r="M1106" t="s">
        <v>137</v>
      </c>
      <c r="N1106" t="s">
        <v>156</v>
      </c>
      <c r="O1106">
        <v>60</v>
      </c>
      <c r="P1106" t="s">
        <v>137</v>
      </c>
    </row>
    <row r="1107" spans="1:40">
      <c r="A1107" s="26">
        <v>41507.634557731479</v>
      </c>
      <c r="B1107" t="s">
        <v>128</v>
      </c>
      <c r="C1107" t="s">
        <v>300</v>
      </c>
      <c r="D1107" t="s">
        <v>1260</v>
      </c>
      <c r="E1107" t="s">
        <v>131</v>
      </c>
      <c r="F1107" t="s">
        <v>132</v>
      </c>
      <c r="G1107" t="s">
        <v>133</v>
      </c>
      <c r="H1107" t="s">
        <v>158</v>
      </c>
      <c r="I1107">
        <v>1</v>
      </c>
      <c r="J1107" t="s">
        <v>137</v>
      </c>
    </row>
    <row r="1108" spans="1:40">
      <c r="A1108" s="26">
        <v>41507.634557731479</v>
      </c>
      <c r="B1108" t="s">
        <v>128</v>
      </c>
      <c r="C1108" t="s">
        <v>300</v>
      </c>
      <c r="D1108" t="s">
        <v>1261</v>
      </c>
      <c r="E1108" t="s">
        <v>131</v>
      </c>
      <c r="F1108" t="s">
        <v>132</v>
      </c>
      <c r="G1108" t="s">
        <v>133</v>
      </c>
      <c r="H1108" t="s">
        <v>160</v>
      </c>
      <c r="I1108">
        <v>30</v>
      </c>
      <c r="J1108" t="s">
        <v>137</v>
      </c>
      <c r="K1108" t="s">
        <v>161</v>
      </c>
      <c r="L1108">
        <v>30</v>
      </c>
      <c r="M1108" t="s">
        <v>137</v>
      </c>
      <c r="N1108" t="s">
        <v>162</v>
      </c>
      <c r="O1108">
        <v>30</v>
      </c>
      <c r="P1108" t="s">
        <v>137</v>
      </c>
      <c r="Q1108" t="s">
        <v>163</v>
      </c>
      <c r="R1108">
        <v>10</v>
      </c>
      <c r="S1108" t="s">
        <v>137</v>
      </c>
      <c r="T1108" t="s">
        <v>164</v>
      </c>
      <c r="U1108">
        <v>20</v>
      </c>
      <c r="V1108" t="s">
        <v>137</v>
      </c>
      <c r="W1108" t="s">
        <v>165</v>
      </c>
      <c r="X1108">
        <v>20</v>
      </c>
      <c r="Y1108" t="s">
        <v>137</v>
      </c>
      <c r="Z1108" t="s">
        <v>166</v>
      </c>
      <c r="AA1108">
        <v>20</v>
      </c>
      <c r="AB1108" t="s">
        <v>137</v>
      </c>
      <c r="AC1108" t="s">
        <v>167</v>
      </c>
      <c r="AD1108">
        <v>20</v>
      </c>
      <c r="AE1108" t="s">
        <v>137</v>
      </c>
      <c r="AF1108" t="s">
        <v>168</v>
      </c>
      <c r="AG1108">
        <v>115200</v>
      </c>
      <c r="AH1108" t="s">
        <v>137</v>
      </c>
      <c r="AI1108" t="s">
        <v>169</v>
      </c>
      <c r="AJ1108">
        <v>12000</v>
      </c>
      <c r="AK1108" t="s">
        <v>137</v>
      </c>
      <c r="AL1108" t="s">
        <v>170</v>
      </c>
      <c r="AM1108">
        <v>30000</v>
      </c>
      <c r="AN1108" t="s">
        <v>137</v>
      </c>
    </row>
    <row r="1109" spans="1:40">
      <c r="A1109" s="26">
        <v>41507.634557731479</v>
      </c>
      <c r="B1109" t="s">
        <v>128</v>
      </c>
      <c r="C1109" t="s">
        <v>300</v>
      </c>
      <c r="D1109" t="s">
        <v>1262</v>
      </c>
      <c r="E1109" t="s">
        <v>131</v>
      </c>
      <c r="F1109" t="s">
        <v>132</v>
      </c>
      <c r="G1109" t="s">
        <v>133</v>
      </c>
      <c r="H1109" t="s">
        <v>172</v>
      </c>
      <c r="I1109">
        <v>60</v>
      </c>
      <c r="J1109" t="s">
        <v>137</v>
      </c>
      <c r="K1109" t="s">
        <v>173</v>
      </c>
      <c r="L1109">
        <v>40</v>
      </c>
      <c r="M1109" t="s">
        <v>137</v>
      </c>
      <c r="N1109" t="s">
        <v>174</v>
      </c>
      <c r="O1109">
        <v>50</v>
      </c>
      <c r="P1109" t="s">
        <v>137</v>
      </c>
      <c r="Q1109" t="s">
        <v>175</v>
      </c>
      <c r="R1109">
        <v>40</v>
      </c>
      <c r="S1109" t="s">
        <v>137</v>
      </c>
      <c r="T1109" t="s">
        <v>176</v>
      </c>
      <c r="U1109">
        <v>60</v>
      </c>
      <c r="V1109" t="s">
        <v>137</v>
      </c>
      <c r="W1109" t="s">
        <v>177</v>
      </c>
      <c r="X1109">
        <v>50</v>
      </c>
      <c r="Y1109" t="s">
        <v>137</v>
      </c>
      <c r="Z1109" t="s">
        <v>178</v>
      </c>
      <c r="AA1109">
        <v>50</v>
      </c>
      <c r="AB1109" t="s">
        <v>137</v>
      </c>
      <c r="AC1109" t="s">
        <v>179</v>
      </c>
      <c r="AD1109">
        <v>35</v>
      </c>
      <c r="AE1109" t="s">
        <v>137</v>
      </c>
      <c r="AF1109" t="s">
        <v>180</v>
      </c>
      <c r="AG1109">
        <v>8</v>
      </c>
      <c r="AH1109" t="s">
        <v>137</v>
      </c>
      <c r="AI1109" t="s">
        <v>181</v>
      </c>
      <c r="AJ1109">
        <v>90</v>
      </c>
      <c r="AK1109" t="s">
        <v>137</v>
      </c>
      <c r="AL1109" t="s">
        <v>182</v>
      </c>
      <c r="AM1109">
        <v>1</v>
      </c>
      <c r="AN1109" t="s">
        <v>137</v>
      </c>
    </row>
    <row r="1110" spans="1:40">
      <c r="A1110" s="26">
        <v>41507.634557731479</v>
      </c>
      <c r="B1110" t="s">
        <v>128</v>
      </c>
      <c r="C1110" t="s">
        <v>300</v>
      </c>
      <c r="D1110" t="s">
        <v>1263</v>
      </c>
      <c r="E1110" t="s">
        <v>131</v>
      </c>
      <c r="F1110" t="s">
        <v>132</v>
      </c>
      <c r="G1110" t="s">
        <v>133</v>
      </c>
      <c r="H1110" t="s">
        <v>184</v>
      </c>
      <c r="I1110">
        <v>33</v>
      </c>
      <c r="J1110" t="s">
        <v>137</v>
      </c>
      <c r="K1110" t="s">
        <v>185</v>
      </c>
      <c r="L1110">
        <v>33</v>
      </c>
      <c r="M1110" t="s">
        <v>137</v>
      </c>
      <c r="N1110" t="s">
        <v>186</v>
      </c>
      <c r="O1110">
        <v>34</v>
      </c>
      <c r="P1110" t="s">
        <v>137</v>
      </c>
      <c r="Q1110" t="s">
        <v>164</v>
      </c>
      <c r="R1110">
        <v>20</v>
      </c>
      <c r="S1110" t="s">
        <v>137</v>
      </c>
      <c r="T1110" t="s">
        <v>165</v>
      </c>
      <c r="U1110">
        <v>20</v>
      </c>
      <c r="V1110" t="s">
        <v>137</v>
      </c>
      <c r="W1110" t="s">
        <v>166</v>
      </c>
      <c r="X1110">
        <v>20</v>
      </c>
      <c r="Y1110" t="s">
        <v>137</v>
      </c>
      <c r="Z1110" t="s">
        <v>187</v>
      </c>
      <c r="AA1110">
        <v>20</v>
      </c>
      <c r="AB1110" t="s">
        <v>137</v>
      </c>
      <c r="AC1110" t="s">
        <v>188</v>
      </c>
      <c r="AD1110">
        <v>20</v>
      </c>
      <c r="AE1110" t="s">
        <v>137</v>
      </c>
      <c r="AF1110" t="s">
        <v>189</v>
      </c>
      <c r="AG1110">
        <v>20</v>
      </c>
      <c r="AH1110" t="s">
        <v>137</v>
      </c>
      <c r="AI1110" t="s">
        <v>168</v>
      </c>
      <c r="AJ1110">
        <v>115200</v>
      </c>
      <c r="AK1110" t="s">
        <v>137</v>
      </c>
      <c r="AL1110" t="s">
        <v>169</v>
      </c>
      <c r="AM1110">
        <v>12000</v>
      </c>
      <c r="AN1110" t="s">
        <v>137</v>
      </c>
    </row>
    <row r="1111" spans="1:40">
      <c r="A1111" s="26">
        <v>41507.634557731479</v>
      </c>
      <c r="B1111" t="s">
        <v>128</v>
      </c>
      <c r="C1111" t="s">
        <v>300</v>
      </c>
      <c r="D1111" t="s">
        <v>1264</v>
      </c>
      <c r="E1111" t="s">
        <v>191</v>
      </c>
      <c r="F1111" t="s">
        <v>192</v>
      </c>
      <c r="G1111" t="s">
        <v>193</v>
      </c>
    </row>
    <row r="1112" spans="1:40">
      <c r="A1112" s="26">
        <v>41507.634557731479</v>
      </c>
      <c r="B1112" t="s">
        <v>128</v>
      </c>
      <c r="C1112" t="s">
        <v>300</v>
      </c>
      <c r="D1112" t="s">
        <v>1265</v>
      </c>
      <c r="E1112" t="s">
        <v>191</v>
      </c>
      <c r="F1112" t="s">
        <v>1266</v>
      </c>
      <c r="G1112" t="s">
        <v>1267</v>
      </c>
      <c r="H1112" t="s">
        <v>1268</v>
      </c>
    </row>
    <row r="1113" spans="1:40">
      <c r="A1113" s="26">
        <v>41507.634557731479</v>
      </c>
      <c r="B1113" t="s">
        <v>128</v>
      </c>
      <c r="C1113" t="s">
        <v>412</v>
      </c>
      <c r="D1113" t="s">
        <v>1269</v>
      </c>
    </row>
    <row r="1114" spans="1:40">
      <c r="A1114" s="26">
        <v>41507.634557731479</v>
      </c>
      <c r="B1114" t="s">
        <v>128</v>
      </c>
      <c r="C1114" t="s">
        <v>412</v>
      </c>
      <c r="D1114" t="s">
        <v>1270</v>
      </c>
      <c r="E1114" t="s">
        <v>131</v>
      </c>
      <c r="F1114" t="s">
        <v>132</v>
      </c>
      <c r="G1114" t="s">
        <v>133</v>
      </c>
      <c r="H1114" t="s">
        <v>134</v>
      </c>
      <c r="I1114">
        <v>240000</v>
      </c>
      <c r="J1114" t="s">
        <v>135</v>
      </c>
      <c r="K1114">
        <v>240000</v>
      </c>
      <c r="L1114" t="s">
        <v>136</v>
      </c>
      <c r="M1114">
        <v>500</v>
      </c>
      <c r="N1114" t="s">
        <v>137</v>
      </c>
      <c r="O1114" t="s">
        <v>138</v>
      </c>
      <c r="P1114">
        <v>300</v>
      </c>
      <c r="Q1114" t="s">
        <v>137</v>
      </c>
    </row>
    <row r="1115" spans="1:40">
      <c r="A1115" s="26">
        <v>41507.634557731479</v>
      </c>
      <c r="B1115" t="s">
        <v>128</v>
      </c>
      <c r="C1115" t="s">
        <v>412</v>
      </c>
      <c r="D1115" t="s">
        <v>1271</v>
      </c>
      <c r="E1115" t="s">
        <v>131</v>
      </c>
      <c r="F1115" t="s">
        <v>132</v>
      </c>
      <c r="G1115" t="s">
        <v>133</v>
      </c>
      <c r="H1115" t="s">
        <v>140</v>
      </c>
      <c r="I1115">
        <v>49</v>
      </c>
      <c r="J1115" t="s">
        <v>137</v>
      </c>
      <c r="K1115" t="s">
        <v>141</v>
      </c>
      <c r="L1115">
        <v>130</v>
      </c>
      <c r="M1115" t="s">
        <v>137</v>
      </c>
      <c r="N1115" t="s">
        <v>142</v>
      </c>
      <c r="O1115">
        <v>180</v>
      </c>
      <c r="P1115" t="s">
        <v>137</v>
      </c>
      <c r="Q1115" t="s">
        <v>143</v>
      </c>
      <c r="R1115">
        <v>140</v>
      </c>
      <c r="S1115" t="s">
        <v>137</v>
      </c>
      <c r="T1115" t="s">
        <v>144</v>
      </c>
      <c r="U1115">
        <v>80</v>
      </c>
      <c r="V1115" t="s">
        <v>137</v>
      </c>
      <c r="W1115" t="s">
        <v>145</v>
      </c>
      <c r="X1115">
        <v>101</v>
      </c>
      <c r="Y1115" t="s">
        <v>137</v>
      </c>
      <c r="Z1115" t="s">
        <v>146</v>
      </c>
      <c r="AA1115">
        <v>190</v>
      </c>
      <c r="AB1115" t="s">
        <v>137</v>
      </c>
      <c r="AC1115" t="s">
        <v>147</v>
      </c>
      <c r="AD1115">
        <v>20</v>
      </c>
      <c r="AE1115" t="s">
        <v>137</v>
      </c>
    </row>
    <row r="1116" spans="1:40">
      <c r="A1116" s="26">
        <v>41507.634557731479</v>
      </c>
      <c r="B1116" t="s">
        <v>128</v>
      </c>
      <c r="C1116" t="s">
        <v>412</v>
      </c>
      <c r="D1116" t="s">
        <v>1272</v>
      </c>
    </row>
    <row r="1117" spans="1:40">
      <c r="A1117" s="26">
        <v>41507.634557731479</v>
      </c>
      <c r="B1117" t="s">
        <v>128</v>
      </c>
      <c r="C1117" t="s">
        <v>412</v>
      </c>
      <c r="D1117" t="s">
        <v>1273</v>
      </c>
      <c r="E1117" t="s">
        <v>131</v>
      </c>
      <c r="F1117" t="s">
        <v>132</v>
      </c>
      <c r="G1117" t="s">
        <v>133</v>
      </c>
      <c r="H1117" t="s">
        <v>150</v>
      </c>
      <c r="I1117">
        <v>50</v>
      </c>
      <c r="J1117" t="s">
        <v>137</v>
      </c>
      <c r="K1117" t="s">
        <v>151</v>
      </c>
      <c r="L1117">
        <v>50</v>
      </c>
      <c r="M1117" t="s">
        <v>137</v>
      </c>
      <c r="N1117" t="s">
        <v>152</v>
      </c>
      <c r="O1117">
        <v>50</v>
      </c>
      <c r="P1117" t="s">
        <v>137</v>
      </c>
    </row>
    <row r="1118" spans="1:40">
      <c r="A1118" s="26">
        <v>41507.634557731479</v>
      </c>
      <c r="B1118" t="s">
        <v>128</v>
      </c>
      <c r="C1118" t="s">
        <v>412</v>
      </c>
      <c r="D1118" t="s">
        <v>1274</v>
      </c>
      <c r="E1118" t="s">
        <v>131</v>
      </c>
      <c r="F1118" t="s">
        <v>132</v>
      </c>
      <c r="G1118" t="s">
        <v>133</v>
      </c>
      <c r="H1118" t="s">
        <v>154</v>
      </c>
      <c r="I1118">
        <v>35</v>
      </c>
      <c r="J1118" t="s">
        <v>137</v>
      </c>
      <c r="K1118" t="s">
        <v>155</v>
      </c>
      <c r="L1118">
        <v>5</v>
      </c>
      <c r="M1118" t="s">
        <v>137</v>
      </c>
      <c r="N1118" t="s">
        <v>156</v>
      </c>
      <c r="O1118">
        <v>60</v>
      </c>
      <c r="P1118" t="s">
        <v>137</v>
      </c>
    </row>
    <row r="1119" spans="1:40">
      <c r="A1119" s="26">
        <v>41507.634557731479</v>
      </c>
      <c r="B1119" t="s">
        <v>128</v>
      </c>
      <c r="C1119" t="s">
        <v>412</v>
      </c>
      <c r="D1119" t="s">
        <v>1275</v>
      </c>
      <c r="E1119" t="s">
        <v>131</v>
      </c>
      <c r="F1119" t="s">
        <v>132</v>
      </c>
      <c r="G1119" t="s">
        <v>133</v>
      </c>
      <c r="H1119" t="s">
        <v>158</v>
      </c>
      <c r="I1119">
        <v>1</v>
      </c>
      <c r="J1119" t="s">
        <v>137</v>
      </c>
    </row>
    <row r="1120" spans="1:40">
      <c r="A1120" s="26">
        <v>41507.634557731479</v>
      </c>
      <c r="B1120" t="s">
        <v>128</v>
      </c>
      <c r="C1120" t="s">
        <v>412</v>
      </c>
      <c r="D1120" t="s">
        <v>1276</v>
      </c>
      <c r="E1120" t="s">
        <v>131</v>
      </c>
      <c r="F1120" t="s">
        <v>132</v>
      </c>
      <c r="G1120" t="s">
        <v>133</v>
      </c>
      <c r="H1120" t="s">
        <v>160</v>
      </c>
      <c r="I1120">
        <v>30</v>
      </c>
      <c r="J1120" t="s">
        <v>137</v>
      </c>
      <c r="K1120" t="s">
        <v>161</v>
      </c>
      <c r="L1120">
        <v>30</v>
      </c>
      <c r="M1120" t="s">
        <v>137</v>
      </c>
      <c r="N1120" t="s">
        <v>162</v>
      </c>
      <c r="O1120">
        <v>30</v>
      </c>
      <c r="P1120" t="s">
        <v>137</v>
      </c>
      <c r="Q1120" t="s">
        <v>163</v>
      </c>
      <c r="R1120">
        <v>10</v>
      </c>
      <c r="S1120" t="s">
        <v>137</v>
      </c>
      <c r="T1120" t="s">
        <v>164</v>
      </c>
      <c r="U1120">
        <v>20</v>
      </c>
      <c r="V1120" t="s">
        <v>137</v>
      </c>
      <c r="W1120" t="s">
        <v>165</v>
      </c>
      <c r="X1120">
        <v>20</v>
      </c>
      <c r="Y1120" t="s">
        <v>137</v>
      </c>
      <c r="Z1120" t="s">
        <v>166</v>
      </c>
      <c r="AA1120">
        <v>20</v>
      </c>
      <c r="AB1120" t="s">
        <v>137</v>
      </c>
      <c r="AC1120" t="s">
        <v>167</v>
      </c>
      <c r="AD1120">
        <v>20</v>
      </c>
      <c r="AE1120" t="s">
        <v>137</v>
      </c>
      <c r="AF1120" t="s">
        <v>168</v>
      </c>
      <c r="AG1120">
        <v>115200</v>
      </c>
      <c r="AH1120" t="s">
        <v>137</v>
      </c>
      <c r="AI1120" t="s">
        <v>169</v>
      </c>
      <c r="AJ1120">
        <v>12000</v>
      </c>
      <c r="AK1120" t="s">
        <v>137</v>
      </c>
      <c r="AL1120" t="s">
        <v>170</v>
      </c>
      <c r="AM1120">
        <v>30000</v>
      </c>
      <c r="AN1120" t="s">
        <v>137</v>
      </c>
    </row>
    <row r="1121" spans="1:40">
      <c r="A1121" s="26">
        <v>41507.634557731479</v>
      </c>
      <c r="B1121" t="s">
        <v>128</v>
      </c>
      <c r="C1121" t="s">
        <v>412</v>
      </c>
      <c r="D1121" t="s">
        <v>1277</v>
      </c>
      <c r="E1121" t="s">
        <v>131</v>
      </c>
      <c r="F1121" t="s">
        <v>132</v>
      </c>
      <c r="G1121" t="s">
        <v>133</v>
      </c>
      <c r="H1121" t="s">
        <v>172</v>
      </c>
      <c r="I1121">
        <v>60</v>
      </c>
      <c r="J1121" t="s">
        <v>137</v>
      </c>
      <c r="K1121" t="s">
        <v>173</v>
      </c>
      <c r="L1121">
        <v>40</v>
      </c>
      <c r="M1121" t="s">
        <v>137</v>
      </c>
      <c r="N1121" t="s">
        <v>174</v>
      </c>
      <c r="O1121">
        <v>50</v>
      </c>
      <c r="P1121" t="s">
        <v>137</v>
      </c>
      <c r="Q1121" t="s">
        <v>175</v>
      </c>
      <c r="R1121">
        <v>40</v>
      </c>
      <c r="S1121" t="s">
        <v>137</v>
      </c>
      <c r="T1121" t="s">
        <v>176</v>
      </c>
      <c r="U1121">
        <v>60</v>
      </c>
      <c r="V1121" t="s">
        <v>137</v>
      </c>
      <c r="W1121" t="s">
        <v>177</v>
      </c>
      <c r="X1121">
        <v>50</v>
      </c>
      <c r="Y1121" t="s">
        <v>137</v>
      </c>
      <c r="Z1121" t="s">
        <v>178</v>
      </c>
      <c r="AA1121">
        <v>50</v>
      </c>
      <c r="AB1121" t="s">
        <v>137</v>
      </c>
      <c r="AC1121" t="s">
        <v>179</v>
      </c>
      <c r="AD1121">
        <v>35</v>
      </c>
      <c r="AE1121" t="s">
        <v>137</v>
      </c>
      <c r="AF1121" t="s">
        <v>180</v>
      </c>
      <c r="AG1121">
        <v>8</v>
      </c>
      <c r="AH1121" t="s">
        <v>137</v>
      </c>
      <c r="AI1121" t="s">
        <v>181</v>
      </c>
      <c r="AJ1121">
        <v>90</v>
      </c>
      <c r="AK1121" t="s">
        <v>137</v>
      </c>
      <c r="AL1121" t="s">
        <v>182</v>
      </c>
      <c r="AM1121">
        <v>1</v>
      </c>
      <c r="AN1121" t="s">
        <v>137</v>
      </c>
    </row>
    <row r="1122" spans="1:40">
      <c r="A1122" s="26">
        <v>41507.634557731479</v>
      </c>
      <c r="B1122" t="s">
        <v>128</v>
      </c>
      <c r="C1122" t="s">
        <v>412</v>
      </c>
      <c r="D1122" t="s">
        <v>1278</v>
      </c>
      <c r="E1122" t="s">
        <v>131</v>
      </c>
      <c r="F1122" t="s">
        <v>132</v>
      </c>
      <c r="G1122" t="s">
        <v>133</v>
      </c>
      <c r="H1122" t="s">
        <v>184</v>
      </c>
      <c r="I1122">
        <v>33</v>
      </c>
      <c r="J1122" t="s">
        <v>137</v>
      </c>
      <c r="K1122" t="s">
        <v>185</v>
      </c>
      <c r="L1122">
        <v>33</v>
      </c>
      <c r="M1122" t="s">
        <v>137</v>
      </c>
      <c r="N1122" t="s">
        <v>186</v>
      </c>
      <c r="O1122">
        <v>34</v>
      </c>
      <c r="P1122" t="s">
        <v>137</v>
      </c>
      <c r="Q1122" t="s">
        <v>164</v>
      </c>
      <c r="R1122">
        <v>20</v>
      </c>
      <c r="S1122" t="s">
        <v>137</v>
      </c>
      <c r="T1122" t="s">
        <v>165</v>
      </c>
      <c r="U1122">
        <v>20</v>
      </c>
      <c r="V1122" t="s">
        <v>137</v>
      </c>
      <c r="W1122" t="s">
        <v>166</v>
      </c>
      <c r="X1122">
        <v>20</v>
      </c>
      <c r="Y1122" t="s">
        <v>137</v>
      </c>
      <c r="Z1122" t="s">
        <v>187</v>
      </c>
      <c r="AA1122">
        <v>20</v>
      </c>
      <c r="AB1122" t="s">
        <v>137</v>
      </c>
      <c r="AC1122" t="s">
        <v>188</v>
      </c>
      <c r="AD1122">
        <v>20</v>
      </c>
      <c r="AE1122" t="s">
        <v>137</v>
      </c>
      <c r="AF1122" t="s">
        <v>189</v>
      </c>
      <c r="AG1122">
        <v>20</v>
      </c>
      <c r="AH1122" t="s">
        <v>137</v>
      </c>
      <c r="AI1122" t="s">
        <v>168</v>
      </c>
      <c r="AJ1122">
        <v>115200</v>
      </c>
      <c r="AK1122" t="s">
        <v>137</v>
      </c>
      <c r="AL1122" t="s">
        <v>169</v>
      </c>
      <c r="AM1122">
        <v>12000</v>
      </c>
      <c r="AN1122" t="s">
        <v>137</v>
      </c>
    </row>
    <row r="1123" spans="1:40">
      <c r="A1123" s="26">
        <v>41507.634557731479</v>
      </c>
      <c r="B1123" t="s">
        <v>128</v>
      </c>
      <c r="C1123" t="s">
        <v>412</v>
      </c>
      <c r="D1123" t="s">
        <v>1279</v>
      </c>
      <c r="E1123" t="s">
        <v>191</v>
      </c>
      <c r="F1123" t="s">
        <v>192</v>
      </c>
      <c r="G1123" t="s">
        <v>193</v>
      </c>
    </row>
    <row r="1124" spans="1:40">
      <c r="A1124" s="26">
        <v>41507.634557731479</v>
      </c>
      <c r="B1124" t="s">
        <v>128</v>
      </c>
      <c r="C1124" t="s">
        <v>412</v>
      </c>
      <c r="D1124" t="s">
        <v>1280</v>
      </c>
      <c r="E1124" t="s">
        <v>191</v>
      </c>
      <c r="F1124" t="s">
        <v>1281</v>
      </c>
      <c r="G1124" t="s">
        <v>1282</v>
      </c>
      <c r="H1124" t="s">
        <v>1283</v>
      </c>
    </row>
    <row r="1125" spans="1:40">
      <c r="A1125" s="26">
        <v>41507.634557731479</v>
      </c>
      <c r="B1125" t="s">
        <v>128</v>
      </c>
      <c r="C1125" t="s">
        <v>474</v>
      </c>
      <c r="D1125" t="s">
        <v>1284</v>
      </c>
    </row>
    <row r="1126" spans="1:40">
      <c r="A1126" s="26">
        <v>41507.634557731479</v>
      </c>
      <c r="B1126" t="s">
        <v>128</v>
      </c>
      <c r="C1126" t="s">
        <v>474</v>
      </c>
      <c r="D1126" t="s">
        <v>1285</v>
      </c>
      <c r="E1126" t="s">
        <v>131</v>
      </c>
      <c r="F1126" t="s">
        <v>132</v>
      </c>
      <c r="G1126" t="s">
        <v>133</v>
      </c>
      <c r="H1126" t="s">
        <v>134</v>
      </c>
      <c r="I1126">
        <v>240000</v>
      </c>
      <c r="J1126" t="s">
        <v>135</v>
      </c>
      <c r="K1126">
        <v>240000</v>
      </c>
      <c r="L1126" t="s">
        <v>136</v>
      </c>
      <c r="M1126">
        <v>500</v>
      </c>
      <c r="N1126" t="s">
        <v>137</v>
      </c>
      <c r="O1126" t="s">
        <v>138</v>
      </c>
      <c r="P1126">
        <v>300</v>
      </c>
      <c r="Q1126" t="s">
        <v>137</v>
      </c>
    </row>
    <row r="1127" spans="1:40">
      <c r="A1127" s="26">
        <v>41507.634557731479</v>
      </c>
      <c r="B1127" t="s">
        <v>128</v>
      </c>
      <c r="C1127" t="s">
        <v>474</v>
      </c>
      <c r="D1127" t="s">
        <v>1286</v>
      </c>
      <c r="E1127" t="s">
        <v>131</v>
      </c>
      <c r="F1127" t="s">
        <v>132</v>
      </c>
      <c r="G1127" t="s">
        <v>133</v>
      </c>
      <c r="H1127" t="s">
        <v>140</v>
      </c>
      <c r="I1127">
        <v>49</v>
      </c>
      <c r="J1127" t="s">
        <v>137</v>
      </c>
      <c r="K1127" t="s">
        <v>141</v>
      </c>
      <c r="L1127">
        <v>130</v>
      </c>
      <c r="M1127" t="s">
        <v>137</v>
      </c>
      <c r="N1127" t="s">
        <v>142</v>
      </c>
      <c r="O1127">
        <v>180</v>
      </c>
      <c r="P1127" t="s">
        <v>137</v>
      </c>
      <c r="Q1127" t="s">
        <v>143</v>
      </c>
      <c r="R1127">
        <v>140</v>
      </c>
      <c r="S1127" t="s">
        <v>137</v>
      </c>
      <c r="T1127" t="s">
        <v>144</v>
      </c>
      <c r="U1127">
        <v>80</v>
      </c>
      <c r="V1127" t="s">
        <v>137</v>
      </c>
      <c r="W1127" t="s">
        <v>145</v>
      </c>
      <c r="X1127">
        <v>101</v>
      </c>
      <c r="Y1127" t="s">
        <v>137</v>
      </c>
      <c r="Z1127" t="s">
        <v>146</v>
      </c>
      <c r="AA1127">
        <v>190</v>
      </c>
      <c r="AB1127" t="s">
        <v>137</v>
      </c>
      <c r="AC1127" t="s">
        <v>147</v>
      </c>
      <c r="AD1127">
        <v>20</v>
      </c>
      <c r="AE1127" t="s">
        <v>137</v>
      </c>
    </row>
    <row r="1128" spans="1:40">
      <c r="A1128" s="26">
        <v>41507.634557731479</v>
      </c>
      <c r="B1128" t="s">
        <v>128</v>
      </c>
      <c r="C1128" t="s">
        <v>474</v>
      </c>
      <c r="D1128" t="s">
        <v>1287</v>
      </c>
    </row>
    <row r="1129" spans="1:40">
      <c r="A1129" s="26">
        <v>41507.634557731479</v>
      </c>
      <c r="B1129" t="s">
        <v>128</v>
      </c>
      <c r="C1129" t="s">
        <v>474</v>
      </c>
      <c r="D1129" t="s">
        <v>1288</v>
      </c>
      <c r="E1129" t="s">
        <v>131</v>
      </c>
      <c r="F1129" t="s">
        <v>132</v>
      </c>
      <c r="G1129" t="s">
        <v>133</v>
      </c>
      <c r="H1129" t="s">
        <v>150</v>
      </c>
      <c r="I1129">
        <v>50</v>
      </c>
      <c r="J1129" t="s">
        <v>137</v>
      </c>
      <c r="K1129" t="s">
        <v>151</v>
      </c>
      <c r="L1129">
        <v>50</v>
      </c>
      <c r="M1129" t="s">
        <v>137</v>
      </c>
      <c r="N1129" t="s">
        <v>152</v>
      </c>
      <c r="O1129">
        <v>50</v>
      </c>
      <c r="P1129" t="s">
        <v>137</v>
      </c>
    </row>
    <row r="1130" spans="1:40">
      <c r="A1130" s="26">
        <v>41507.634557731479</v>
      </c>
      <c r="B1130" t="s">
        <v>128</v>
      </c>
      <c r="C1130" t="s">
        <v>474</v>
      </c>
      <c r="D1130" t="s">
        <v>1289</v>
      </c>
      <c r="E1130" t="s">
        <v>131</v>
      </c>
      <c r="F1130" t="s">
        <v>132</v>
      </c>
      <c r="G1130" t="s">
        <v>133</v>
      </c>
      <c r="H1130" t="s">
        <v>154</v>
      </c>
      <c r="I1130">
        <v>35</v>
      </c>
      <c r="J1130" t="s">
        <v>137</v>
      </c>
      <c r="K1130" t="s">
        <v>155</v>
      </c>
      <c r="L1130">
        <v>5</v>
      </c>
      <c r="M1130" t="s">
        <v>137</v>
      </c>
      <c r="N1130" t="s">
        <v>156</v>
      </c>
      <c r="O1130">
        <v>60</v>
      </c>
      <c r="P1130" t="s">
        <v>137</v>
      </c>
    </row>
    <row r="1131" spans="1:40">
      <c r="A1131" s="26">
        <v>41507.634557731479</v>
      </c>
      <c r="B1131" t="s">
        <v>128</v>
      </c>
      <c r="C1131" t="s">
        <v>474</v>
      </c>
      <c r="D1131" t="s">
        <v>1290</v>
      </c>
      <c r="E1131" t="s">
        <v>131</v>
      </c>
      <c r="F1131" t="s">
        <v>132</v>
      </c>
      <c r="G1131" t="s">
        <v>133</v>
      </c>
      <c r="H1131" t="s">
        <v>158</v>
      </c>
      <c r="I1131">
        <v>1</v>
      </c>
      <c r="J1131" t="s">
        <v>137</v>
      </c>
    </row>
    <row r="1132" spans="1:40">
      <c r="A1132" s="26">
        <v>41507.634557731479</v>
      </c>
      <c r="B1132" t="s">
        <v>128</v>
      </c>
      <c r="C1132" t="s">
        <v>474</v>
      </c>
      <c r="D1132" t="s">
        <v>1291</v>
      </c>
      <c r="E1132" t="s">
        <v>131</v>
      </c>
      <c r="F1132" t="s">
        <v>132</v>
      </c>
      <c r="G1132" t="s">
        <v>133</v>
      </c>
      <c r="H1132" t="s">
        <v>160</v>
      </c>
      <c r="I1132">
        <v>30</v>
      </c>
      <c r="J1132" t="s">
        <v>137</v>
      </c>
      <c r="K1132" t="s">
        <v>161</v>
      </c>
      <c r="L1132">
        <v>30</v>
      </c>
      <c r="M1132" t="s">
        <v>137</v>
      </c>
      <c r="N1132" t="s">
        <v>162</v>
      </c>
      <c r="O1132">
        <v>30</v>
      </c>
      <c r="P1132" t="s">
        <v>137</v>
      </c>
      <c r="Q1132" t="s">
        <v>163</v>
      </c>
      <c r="R1132">
        <v>10</v>
      </c>
      <c r="S1132" t="s">
        <v>137</v>
      </c>
      <c r="T1132" t="s">
        <v>164</v>
      </c>
      <c r="U1132">
        <v>20</v>
      </c>
      <c r="V1132" t="s">
        <v>137</v>
      </c>
      <c r="W1132" t="s">
        <v>165</v>
      </c>
      <c r="X1132">
        <v>20</v>
      </c>
      <c r="Y1132" t="s">
        <v>137</v>
      </c>
      <c r="Z1132" t="s">
        <v>166</v>
      </c>
      <c r="AA1132">
        <v>20</v>
      </c>
      <c r="AB1132" t="s">
        <v>137</v>
      </c>
      <c r="AC1132" t="s">
        <v>167</v>
      </c>
      <c r="AD1132">
        <v>20</v>
      </c>
      <c r="AE1132" t="s">
        <v>137</v>
      </c>
      <c r="AF1132" t="s">
        <v>168</v>
      </c>
      <c r="AG1132">
        <v>115200</v>
      </c>
      <c r="AH1132" t="s">
        <v>137</v>
      </c>
      <c r="AI1132" t="s">
        <v>169</v>
      </c>
      <c r="AJ1132">
        <v>12000</v>
      </c>
      <c r="AK1132" t="s">
        <v>137</v>
      </c>
      <c r="AL1132" t="s">
        <v>170</v>
      </c>
      <c r="AM1132">
        <v>30000</v>
      </c>
      <c r="AN1132" t="s">
        <v>137</v>
      </c>
    </row>
    <row r="1133" spans="1:40">
      <c r="A1133" s="26">
        <v>41507.634557731479</v>
      </c>
      <c r="B1133" t="s">
        <v>128</v>
      </c>
      <c r="C1133" t="s">
        <v>474</v>
      </c>
      <c r="D1133" t="s">
        <v>1292</v>
      </c>
      <c r="E1133" t="s">
        <v>131</v>
      </c>
      <c r="F1133" t="s">
        <v>132</v>
      </c>
      <c r="G1133" t="s">
        <v>133</v>
      </c>
      <c r="H1133" t="s">
        <v>172</v>
      </c>
      <c r="I1133">
        <v>60</v>
      </c>
      <c r="J1133" t="s">
        <v>137</v>
      </c>
      <c r="K1133" t="s">
        <v>173</v>
      </c>
      <c r="L1133">
        <v>40</v>
      </c>
      <c r="M1133" t="s">
        <v>137</v>
      </c>
      <c r="N1133" t="s">
        <v>174</v>
      </c>
      <c r="O1133">
        <v>50</v>
      </c>
      <c r="P1133" t="s">
        <v>137</v>
      </c>
      <c r="Q1133" t="s">
        <v>175</v>
      </c>
      <c r="R1133">
        <v>40</v>
      </c>
      <c r="S1133" t="s">
        <v>137</v>
      </c>
      <c r="T1133" t="s">
        <v>176</v>
      </c>
      <c r="U1133">
        <v>60</v>
      </c>
      <c r="V1133" t="s">
        <v>137</v>
      </c>
      <c r="W1133" t="s">
        <v>177</v>
      </c>
      <c r="X1133">
        <v>50</v>
      </c>
      <c r="Y1133" t="s">
        <v>137</v>
      </c>
      <c r="Z1133" t="s">
        <v>178</v>
      </c>
      <c r="AA1133">
        <v>50</v>
      </c>
      <c r="AB1133" t="s">
        <v>137</v>
      </c>
      <c r="AC1133" t="s">
        <v>179</v>
      </c>
      <c r="AD1133">
        <v>35</v>
      </c>
      <c r="AE1133" t="s">
        <v>137</v>
      </c>
      <c r="AF1133" t="s">
        <v>180</v>
      </c>
      <c r="AG1133">
        <v>8</v>
      </c>
      <c r="AH1133" t="s">
        <v>137</v>
      </c>
      <c r="AI1133" t="s">
        <v>181</v>
      </c>
      <c r="AJ1133">
        <v>90</v>
      </c>
      <c r="AK1133" t="s">
        <v>137</v>
      </c>
      <c r="AL1133" t="s">
        <v>182</v>
      </c>
      <c r="AM1133">
        <v>1</v>
      </c>
      <c r="AN1133" t="s">
        <v>137</v>
      </c>
    </row>
    <row r="1134" spans="1:40">
      <c r="A1134" s="26">
        <v>41507.634557731479</v>
      </c>
      <c r="B1134" t="s">
        <v>128</v>
      </c>
      <c r="C1134" t="s">
        <v>474</v>
      </c>
      <c r="D1134" t="s">
        <v>1293</v>
      </c>
      <c r="E1134" t="s">
        <v>131</v>
      </c>
      <c r="F1134" t="s">
        <v>132</v>
      </c>
      <c r="G1134" t="s">
        <v>133</v>
      </c>
      <c r="H1134" t="s">
        <v>184</v>
      </c>
      <c r="I1134">
        <v>33</v>
      </c>
      <c r="J1134" t="s">
        <v>137</v>
      </c>
      <c r="K1134" t="s">
        <v>185</v>
      </c>
      <c r="L1134">
        <v>33</v>
      </c>
      <c r="M1134" t="s">
        <v>137</v>
      </c>
      <c r="N1134" t="s">
        <v>186</v>
      </c>
      <c r="O1134">
        <v>34</v>
      </c>
      <c r="P1134" t="s">
        <v>137</v>
      </c>
      <c r="Q1134" t="s">
        <v>164</v>
      </c>
      <c r="R1134">
        <v>20</v>
      </c>
      <c r="S1134" t="s">
        <v>137</v>
      </c>
      <c r="T1134" t="s">
        <v>165</v>
      </c>
      <c r="U1134">
        <v>20</v>
      </c>
      <c r="V1134" t="s">
        <v>137</v>
      </c>
      <c r="W1134" t="s">
        <v>166</v>
      </c>
      <c r="X1134">
        <v>20</v>
      </c>
      <c r="Y1134" t="s">
        <v>137</v>
      </c>
      <c r="Z1134" t="s">
        <v>187</v>
      </c>
      <c r="AA1134">
        <v>20</v>
      </c>
      <c r="AB1134" t="s">
        <v>137</v>
      </c>
      <c r="AC1134" t="s">
        <v>188</v>
      </c>
      <c r="AD1134">
        <v>20</v>
      </c>
      <c r="AE1134" t="s">
        <v>137</v>
      </c>
      <c r="AF1134" t="s">
        <v>189</v>
      </c>
      <c r="AG1134">
        <v>20</v>
      </c>
      <c r="AH1134" t="s">
        <v>137</v>
      </c>
      <c r="AI1134" t="s">
        <v>168</v>
      </c>
      <c r="AJ1134">
        <v>115200</v>
      </c>
      <c r="AK1134" t="s">
        <v>137</v>
      </c>
      <c r="AL1134" t="s">
        <v>169</v>
      </c>
      <c r="AM1134">
        <v>12000</v>
      </c>
      <c r="AN1134" t="s">
        <v>137</v>
      </c>
    </row>
    <row r="1135" spans="1:40">
      <c r="A1135" s="26">
        <v>41507.634557731479</v>
      </c>
      <c r="B1135" t="s">
        <v>128</v>
      </c>
      <c r="C1135" t="s">
        <v>474</v>
      </c>
      <c r="D1135" t="s">
        <v>1294</v>
      </c>
      <c r="E1135" t="s">
        <v>191</v>
      </c>
      <c r="F1135" t="s">
        <v>192</v>
      </c>
      <c r="G1135" t="s">
        <v>193</v>
      </c>
    </row>
    <row r="1136" spans="1:40">
      <c r="A1136" s="26">
        <v>41507.634557731479</v>
      </c>
      <c r="B1136" t="s">
        <v>128</v>
      </c>
      <c r="C1136" t="s">
        <v>474</v>
      </c>
      <c r="D1136" t="s">
        <v>1295</v>
      </c>
      <c r="E1136" t="s">
        <v>191</v>
      </c>
      <c r="F1136" t="s">
        <v>1296</v>
      </c>
      <c r="G1136" t="s">
        <v>1297</v>
      </c>
      <c r="H1136" t="s">
        <v>1298</v>
      </c>
    </row>
    <row r="1137" spans="1:40">
      <c r="A1137" s="26">
        <v>41507.634557731479</v>
      </c>
      <c r="B1137" t="s">
        <v>128</v>
      </c>
      <c r="C1137" t="s">
        <v>663</v>
      </c>
      <c r="D1137" t="s">
        <v>1299</v>
      </c>
    </row>
    <row r="1138" spans="1:40">
      <c r="A1138" s="26">
        <v>41507.634557731479</v>
      </c>
      <c r="B1138" t="s">
        <v>128</v>
      </c>
      <c r="C1138" t="s">
        <v>663</v>
      </c>
      <c r="D1138" t="s">
        <v>1300</v>
      </c>
      <c r="E1138" t="s">
        <v>131</v>
      </c>
      <c r="F1138" t="s">
        <v>132</v>
      </c>
      <c r="G1138" t="s">
        <v>133</v>
      </c>
      <c r="H1138" t="s">
        <v>134</v>
      </c>
      <c r="I1138">
        <v>240000</v>
      </c>
      <c r="J1138" t="s">
        <v>135</v>
      </c>
      <c r="K1138">
        <v>240000</v>
      </c>
      <c r="L1138" t="s">
        <v>136</v>
      </c>
      <c r="M1138">
        <v>500</v>
      </c>
      <c r="N1138" t="s">
        <v>137</v>
      </c>
      <c r="O1138" t="s">
        <v>138</v>
      </c>
      <c r="P1138">
        <v>300</v>
      </c>
      <c r="Q1138" t="s">
        <v>137</v>
      </c>
    </row>
    <row r="1139" spans="1:40">
      <c r="A1139" s="26">
        <v>41507.634557731479</v>
      </c>
      <c r="B1139" t="s">
        <v>128</v>
      </c>
      <c r="C1139" t="s">
        <v>663</v>
      </c>
      <c r="D1139" t="s">
        <v>1301</v>
      </c>
      <c r="E1139" t="s">
        <v>131</v>
      </c>
      <c r="F1139" t="s">
        <v>132</v>
      </c>
      <c r="G1139" t="s">
        <v>133</v>
      </c>
      <c r="H1139" t="s">
        <v>140</v>
      </c>
      <c r="I1139">
        <v>49</v>
      </c>
      <c r="J1139" t="s">
        <v>137</v>
      </c>
      <c r="K1139" t="s">
        <v>141</v>
      </c>
      <c r="L1139">
        <v>130</v>
      </c>
      <c r="M1139" t="s">
        <v>137</v>
      </c>
      <c r="N1139" t="s">
        <v>142</v>
      </c>
      <c r="O1139">
        <v>180</v>
      </c>
      <c r="P1139" t="s">
        <v>137</v>
      </c>
      <c r="Q1139" t="s">
        <v>143</v>
      </c>
      <c r="R1139">
        <v>140</v>
      </c>
      <c r="S1139" t="s">
        <v>137</v>
      </c>
      <c r="T1139" t="s">
        <v>144</v>
      </c>
      <c r="U1139">
        <v>80</v>
      </c>
      <c r="V1139" t="s">
        <v>137</v>
      </c>
      <c r="W1139" t="s">
        <v>145</v>
      </c>
      <c r="X1139">
        <v>101</v>
      </c>
      <c r="Y1139" t="s">
        <v>137</v>
      </c>
      <c r="Z1139" t="s">
        <v>146</v>
      </c>
      <c r="AA1139">
        <v>190</v>
      </c>
      <c r="AB1139" t="s">
        <v>137</v>
      </c>
      <c r="AC1139" t="s">
        <v>147</v>
      </c>
      <c r="AD1139">
        <v>20</v>
      </c>
      <c r="AE1139" t="s">
        <v>137</v>
      </c>
    </row>
    <row r="1140" spans="1:40">
      <c r="A1140" s="26">
        <v>41507.634557731479</v>
      </c>
      <c r="B1140" t="s">
        <v>128</v>
      </c>
      <c r="C1140" t="s">
        <v>663</v>
      </c>
      <c r="D1140" t="s">
        <v>1302</v>
      </c>
    </row>
    <row r="1141" spans="1:40">
      <c r="A1141" s="26">
        <v>41507.634557731479</v>
      </c>
      <c r="B1141" t="s">
        <v>128</v>
      </c>
      <c r="C1141" t="s">
        <v>663</v>
      </c>
      <c r="D1141" t="s">
        <v>1303</v>
      </c>
      <c r="E1141" t="s">
        <v>131</v>
      </c>
      <c r="F1141" t="s">
        <v>132</v>
      </c>
      <c r="G1141" t="s">
        <v>133</v>
      </c>
      <c r="H1141" t="s">
        <v>150</v>
      </c>
      <c r="I1141">
        <v>50</v>
      </c>
      <c r="J1141" t="s">
        <v>137</v>
      </c>
      <c r="K1141" t="s">
        <v>151</v>
      </c>
      <c r="L1141">
        <v>50</v>
      </c>
      <c r="M1141" t="s">
        <v>137</v>
      </c>
      <c r="N1141" t="s">
        <v>152</v>
      </c>
      <c r="O1141">
        <v>50</v>
      </c>
      <c r="P1141" t="s">
        <v>137</v>
      </c>
    </row>
    <row r="1142" spans="1:40">
      <c r="A1142" s="26">
        <v>41507.634557731479</v>
      </c>
      <c r="B1142" t="s">
        <v>128</v>
      </c>
      <c r="C1142" t="s">
        <v>663</v>
      </c>
      <c r="D1142" t="s">
        <v>1304</v>
      </c>
      <c r="E1142" t="s">
        <v>131</v>
      </c>
      <c r="F1142" t="s">
        <v>132</v>
      </c>
      <c r="G1142" t="s">
        <v>133</v>
      </c>
      <c r="H1142" t="s">
        <v>154</v>
      </c>
      <c r="I1142">
        <v>35</v>
      </c>
      <c r="J1142" t="s">
        <v>137</v>
      </c>
      <c r="K1142" t="s">
        <v>155</v>
      </c>
      <c r="L1142">
        <v>5</v>
      </c>
      <c r="M1142" t="s">
        <v>137</v>
      </c>
      <c r="N1142" t="s">
        <v>156</v>
      </c>
      <c r="O1142">
        <v>60</v>
      </c>
      <c r="P1142" t="s">
        <v>137</v>
      </c>
    </row>
    <row r="1143" spans="1:40">
      <c r="A1143" s="26">
        <v>41507.634557731479</v>
      </c>
      <c r="B1143" t="s">
        <v>128</v>
      </c>
      <c r="C1143" t="s">
        <v>663</v>
      </c>
      <c r="D1143" t="s">
        <v>1305</v>
      </c>
      <c r="E1143" t="s">
        <v>131</v>
      </c>
      <c r="F1143" t="s">
        <v>132</v>
      </c>
      <c r="G1143" t="s">
        <v>133</v>
      </c>
      <c r="H1143" t="s">
        <v>158</v>
      </c>
      <c r="I1143">
        <v>1</v>
      </c>
      <c r="J1143" t="s">
        <v>137</v>
      </c>
    </row>
    <row r="1144" spans="1:40">
      <c r="A1144" s="26">
        <v>41507.634557731479</v>
      </c>
      <c r="B1144" t="s">
        <v>128</v>
      </c>
      <c r="C1144" t="s">
        <v>663</v>
      </c>
      <c r="D1144" t="s">
        <v>1306</v>
      </c>
      <c r="E1144" t="s">
        <v>131</v>
      </c>
      <c r="F1144" t="s">
        <v>132</v>
      </c>
      <c r="G1144" t="s">
        <v>133</v>
      </c>
      <c r="H1144" t="s">
        <v>160</v>
      </c>
      <c r="I1144">
        <v>30</v>
      </c>
      <c r="J1144" t="s">
        <v>137</v>
      </c>
      <c r="K1144" t="s">
        <v>161</v>
      </c>
      <c r="L1144">
        <v>30</v>
      </c>
      <c r="M1144" t="s">
        <v>137</v>
      </c>
      <c r="N1144" t="s">
        <v>162</v>
      </c>
      <c r="O1144">
        <v>30</v>
      </c>
      <c r="P1144" t="s">
        <v>137</v>
      </c>
      <c r="Q1144" t="s">
        <v>163</v>
      </c>
      <c r="R1144">
        <v>10</v>
      </c>
      <c r="S1144" t="s">
        <v>137</v>
      </c>
      <c r="T1144" t="s">
        <v>164</v>
      </c>
      <c r="U1144">
        <v>20</v>
      </c>
      <c r="V1144" t="s">
        <v>137</v>
      </c>
      <c r="W1144" t="s">
        <v>165</v>
      </c>
      <c r="X1144">
        <v>20</v>
      </c>
      <c r="Y1144" t="s">
        <v>137</v>
      </c>
      <c r="Z1144" t="s">
        <v>166</v>
      </c>
      <c r="AA1144">
        <v>20</v>
      </c>
      <c r="AB1144" t="s">
        <v>137</v>
      </c>
      <c r="AC1144" t="s">
        <v>167</v>
      </c>
      <c r="AD1144">
        <v>20</v>
      </c>
      <c r="AE1144" t="s">
        <v>137</v>
      </c>
      <c r="AF1144" t="s">
        <v>168</v>
      </c>
      <c r="AG1144">
        <v>115200</v>
      </c>
      <c r="AH1144" t="s">
        <v>137</v>
      </c>
      <c r="AI1144" t="s">
        <v>169</v>
      </c>
      <c r="AJ1144">
        <v>12000</v>
      </c>
      <c r="AK1144" t="s">
        <v>137</v>
      </c>
      <c r="AL1144" t="s">
        <v>170</v>
      </c>
      <c r="AM1144">
        <v>30000</v>
      </c>
      <c r="AN1144" t="s">
        <v>137</v>
      </c>
    </row>
    <row r="1145" spans="1:40">
      <c r="A1145" s="26">
        <v>41507.634557731479</v>
      </c>
      <c r="B1145" t="s">
        <v>128</v>
      </c>
      <c r="C1145" t="s">
        <v>663</v>
      </c>
      <c r="D1145" t="s">
        <v>1307</v>
      </c>
      <c r="E1145" t="s">
        <v>131</v>
      </c>
      <c r="F1145" t="s">
        <v>132</v>
      </c>
      <c r="G1145" t="s">
        <v>133</v>
      </c>
      <c r="H1145" t="s">
        <v>172</v>
      </c>
      <c r="I1145">
        <v>60</v>
      </c>
      <c r="J1145" t="s">
        <v>137</v>
      </c>
      <c r="K1145" t="s">
        <v>173</v>
      </c>
      <c r="L1145">
        <v>40</v>
      </c>
      <c r="M1145" t="s">
        <v>137</v>
      </c>
      <c r="N1145" t="s">
        <v>174</v>
      </c>
      <c r="O1145">
        <v>50</v>
      </c>
      <c r="P1145" t="s">
        <v>137</v>
      </c>
      <c r="Q1145" t="s">
        <v>175</v>
      </c>
      <c r="R1145">
        <v>40</v>
      </c>
      <c r="S1145" t="s">
        <v>137</v>
      </c>
      <c r="T1145" t="s">
        <v>176</v>
      </c>
      <c r="U1145">
        <v>60</v>
      </c>
      <c r="V1145" t="s">
        <v>137</v>
      </c>
      <c r="W1145" t="s">
        <v>177</v>
      </c>
      <c r="X1145">
        <v>50</v>
      </c>
      <c r="Y1145" t="s">
        <v>137</v>
      </c>
      <c r="Z1145" t="s">
        <v>178</v>
      </c>
      <c r="AA1145">
        <v>50</v>
      </c>
      <c r="AB1145" t="s">
        <v>137</v>
      </c>
      <c r="AC1145" t="s">
        <v>179</v>
      </c>
      <c r="AD1145">
        <v>35</v>
      </c>
      <c r="AE1145" t="s">
        <v>137</v>
      </c>
      <c r="AF1145" t="s">
        <v>180</v>
      </c>
      <c r="AG1145">
        <v>8</v>
      </c>
      <c r="AH1145" t="s">
        <v>137</v>
      </c>
      <c r="AI1145" t="s">
        <v>181</v>
      </c>
      <c r="AJ1145">
        <v>90</v>
      </c>
      <c r="AK1145" t="s">
        <v>137</v>
      </c>
      <c r="AL1145" t="s">
        <v>182</v>
      </c>
      <c r="AM1145">
        <v>1</v>
      </c>
      <c r="AN1145" t="s">
        <v>137</v>
      </c>
    </row>
    <row r="1146" spans="1:40">
      <c r="A1146" s="26">
        <v>41507.634557731479</v>
      </c>
      <c r="B1146" t="s">
        <v>128</v>
      </c>
      <c r="C1146" t="s">
        <v>663</v>
      </c>
      <c r="D1146" t="s">
        <v>1308</v>
      </c>
      <c r="E1146" t="s">
        <v>131</v>
      </c>
      <c r="F1146" t="s">
        <v>132</v>
      </c>
      <c r="G1146" t="s">
        <v>133</v>
      </c>
      <c r="H1146" t="s">
        <v>184</v>
      </c>
      <c r="I1146">
        <v>33</v>
      </c>
      <c r="J1146" t="s">
        <v>137</v>
      </c>
      <c r="K1146" t="s">
        <v>185</v>
      </c>
      <c r="L1146">
        <v>33</v>
      </c>
      <c r="M1146" t="s">
        <v>137</v>
      </c>
      <c r="N1146" t="s">
        <v>186</v>
      </c>
      <c r="O1146">
        <v>34</v>
      </c>
      <c r="P1146" t="s">
        <v>137</v>
      </c>
      <c r="Q1146" t="s">
        <v>164</v>
      </c>
      <c r="R1146">
        <v>20</v>
      </c>
      <c r="S1146" t="s">
        <v>137</v>
      </c>
      <c r="T1146" t="s">
        <v>165</v>
      </c>
      <c r="U1146">
        <v>20</v>
      </c>
      <c r="V1146" t="s">
        <v>137</v>
      </c>
      <c r="W1146" t="s">
        <v>166</v>
      </c>
      <c r="X1146">
        <v>20</v>
      </c>
      <c r="Y1146" t="s">
        <v>137</v>
      </c>
      <c r="Z1146" t="s">
        <v>187</v>
      </c>
      <c r="AA1146">
        <v>20</v>
      </c>
      <c r="AB1146" t="s">
        <v>137</v>
      </c>
      <c r="AC1146" t="s">
        <v>188</v>
      </c>
      <c r="AD1146">
        <v>20</v>
      </c>
      <c r="AE1146" t="s">
        <v>137</v>
      </c>
      <c r="AF1146" t="s">
        <v>189</v>
      </c>
      <c r="AG1146">
        <v>20</v>
      </c>
      <c r="AH1146" t="s">
        <v>137</v>
      </c>
      <c r="AI1146" t="s">
        <v>168</v>
      </c>
      <c r="AJ1146">
        <v>115200</v>
      </c>
      <c r="AK1146" t="s">
        <v>137</v>
      </c>
      <c r="AL1146" t="s">
        <v>169</v>
      </c>
      <c r="AM1146">
        <v>12000</v>
      </c>
      <c r="AN1146" t="s">
        <v>137</v>
      </c>
    </row>
    <row r="1147" spans="1:40">
      <c r="A1147" s="26">
        <v>41507.634557731479</v>
      </c>
      <c r="B1147" t="s">
        <v>128</v>
      </c>
      <c r="C1147" t="s">
        <v>663</v>
      </c>
      <c r="D1147" t="s">
        <v>1309</v>
      </c>
      <c r="E1147" t="s">
        <v>191</v>
      </c>
      <c r="F1147" t="s">
        <v>192</v>
      </c>
      <c r="G1147" t="s">
        <v>193</v>
      </c>
    </row>
    <row r="1148" spans="1:40">
      <c r="A1148" s="26">
        <v>41507.634557731479</v>
      </c>
      <c r="B1148" t="s">
        <v>128</v>
      </c>
      <c r="C1148" t="s">
        <v>663</v>
      </c>
      <c r="D1148" t="s">
        <v>1310</v>
      </c>
      <c r="E1148" t="s">
        <v>191</v>
      </c>
      <c r="F1148" t="s">
        <v>1311</v>
      </c>
      <c r="G1148" t="s">
        <v>1312</v>
      </c>
      <c r="H1148" t="s">
        <v>1313</v>
      </c>
    </row>
    <row r="1149" spans="1:40">
      <c r="A1149" s="26">
        <v>41507.63455790509</v>
      </c>
      <c r="B1149" t="s">
        <v>128</v>
      </c>
      <c r="C1149" t="s">
        <v>300</v>
      </c>
      <c r="D1149" t="s">
        <v>1314</v>
      </c>
      <c r="E1149" t="s">
        <v>131</v>
      </c>
      <c r="F1149" t="s">
        <v>132</v>
      </c>
      <c r="G1149" t="s">
        <v>133</v>
      </c>
      <c r="H1149" t="s">
        <v>134</v>
      </c>
      <c r="I1149">
        <v>240000</v>
      </c>
      <c r="J1149" t="s">
        <v>135</v>
      </c>
      <c r="K1149">
        <v>240000</v>
      </c>
      <c r="L1149" t="s">
        <v>136</v>
      </c>
      <c r="M1149">
        <v>500</v>
      </c>
      <c r="N1149" t="s">
        <v>137</v>
      </c>
      <c r="O1149" t="s">
        <v>138</v>
      </c>
      <c r="P1149">
        <v>300</v>
      </c>
      <c r="Q1149" t="s">
        <v>137</v>
      </c>
    </row>
    <row r="1150" spans="1:40">
      <c r="A1150" s="26">
        <v>41507.63455790509</v>
      </c>
      <c r="B1150" t="s">
        <v>128</v>
      </c>
      <c r="C1150" t="s">
        <v>300</v>
      </c>
      <c r="D1150" t="s">
        <v>1315</v>
      </c>
      <c r="E1150" t="s">
        <v>131</v>
      </c>
      <c r="F1150" t="s">
        <v>132</v>
      </c>
      <c r="G1150" t="s">
        <v>133</v>
      </c>
      <c r="H1150" t="s">
        <v>140</v>
      </c>
      <c r="I1150">
        <v>49</v>
      </c>
      <c r="J1150" t="s">
        <v>137</v>
      </c>
      <c r="K1150" t="s">
        <v>141</v>
      </c>
      <c r="L1150">
        <v>130</v>
      </c>
      <c r="M1150" t="s">
        <v>137</v>
      </c>
      <c r="N1150" t="s">
        <v>142</v>
      </c>
      <c r="O1150">
        <v>180</v>
      </c>
      <c r="P1150" t="s">
        <v>137</v>
      </c>
      <c r="Q1150" t="s">
        <v>143</v>
      </c>
      <c r="R1150">
        <v>140</v>
      </c>
      <c r="S1150" t="s">
        <v>137</v>
      </c>
      <c r="T1150" t="s">
        <v>144</v>
      </c>
      <c r="U1150">
        <v>80</v>
      </c>
      <c r="V1150" t="s">
        <v>137</v>
      </c>
      <c r="W1150" t="s">
        <v>145</v>
      </c>
      <c r="X1150">
        <v>101</v>
      </c>
      <c r="Y1150" t="s">
        <v>137</v>
      </c>
      <c r="Z1150" t="s">
        <v>146</v>
      </c>
      <c r="AA1150">
        <v>190</v>
      </c>
      <c r="AB1150" t="s">
        <v>137</v>
      </c>
      <c r="AC1150" t="s">
        <v>147</v>
      </c>
      <c r="AD1150">
        <v>20</v>
      </c>
      <c r="AE1150" t="s">
        <v>137</v>
      </c>
    </row>
    <row r="1151" spans="1:40">
      <c r="A1151" s="26">
        <v>41507.63455790509</v>
      </c>
      <c r="B1151" t="s">
        <v>128</v>
      </c>
      <c r="C1151" t="s">
        <v>300</v>
      </c>
      <c r="D1151" t="s">
        <v>1316</v>
      </c>
    </row>
    <row r="1152" spans="1:40">
      <c r="A1152" s="26">
        <v>41507.63455790509</v>
      </c>
      <c r="B1152" t="s">
        <v>128</v>
      </c>
      <c r="C1152" t="s">
        <v>300</v>
      </c>
      <c r="D1152" t="s">
        <v>1317</v>
      </c>
      <c r="E1152" t="s">
        <v>131</v>
      </c>
      <c r="F1152" t="s">
        <v>132</v>
      </c>
      <c r="G1152" t="s">
        <v>133</v>
      </c>
      <c r="H1152" t="s">
        <v>150</v>
      </c>
      <c r="I1152">
        <v>50</v>
      </c>
      <c r="J1152" t="s">
        <v>137</v>
      </c>
      <c r="K1152" t="s">
        <v>151</v>
      </c>
      <c r="L1152">
        <v>50</v>
      </c>
      <c r="M1152" t="s">
        <v>137</v>
      </c>
      <c r="N1152" t="s">
        <v>152</v>
      </c>
      <c r="O1152">
        <v>50</v>
      </c>
      <c r="P1152" t="s">
        <v>137</v>
      </c>
    </row>
    <row r="1153" spans="1:40">
      <c r="A1153" s="26">
        <v>41507.63455790509</v>
      </c>
      <c r="B1153" t="s">
        <v>128</v>
      </c>
      <c r="C1153" t="s">
        <v>300</v>
      </c>
      <c r="D1153" t="s">
        <v>1318</v>
      </c>
      <c r="E1153" t="s">
        <v>131</v>
      </c>
      <c r="F1153" t="s">
        <v>132</v>
      </c>
      <c r="G1153" t="s">
        <v>133</v>
      </c>
      <c r="H1153" t="s">
        <v>154</v>
      </c>
      <c r="I1153">
        <v>35</v>
      </c>
      <c r="J1153" t="s">
        <v>137</v>
      </c>
      <c r="K1153" t="s">
        <v>155</v>
      </c>
      <c r="L1153">
        <v>5</v>
      </c>
      <c r="M1153" t="s">
        <v>137</v>
      </c>
      <c r="N1153" t="s">
        <v>156</v>
      </c>
      <c r="O1153">
        <v>60</v>
      </c>
      <c r="P1153" t="s">
        <v>137</v>
      </c>
    </row>
    <row r="1154" spans="1:40">
      <c r="A1154" s="26">
        <v>41507.63455790509</v>
      </c>
      <c r="B1154" t="s">
        <v>128</v>
      </c>
      <c r="C1154" t="s">
        <v>300</v>
      </c>
      <c r="D1154" t="s">
        <v>1319</v>
      </c>
      <c r="E1154" t="s">
        <v>131</v>
      </c>
      <c r="F1154" t="s">
        <v>132</v>
      </c>
      <c r="G1154" t="s">
        <v>133</v>
      </c>
      <c r="H1154" t="s">
        <v>158</v>
      </c>
      <c r="I1154">
        <v>1</v>
      </c>
      <c r="J1154" t="s">
        <v>137</v>
      </c>
    </row>
    <row r="1155" spans="1:40">
      <c r="A1155" s="26">
        <v>41507.63455790509</v>
      </c>
      <c r="B1155" t="s">
        <v>128</v>
      </c>
      <c r="C1155" t="s">
        <v>300</v>
      </c>
      <c r="D1155" t="s">
        <v>1320</v>
      </c>
      <c r="E1155" t="s">
        <v>131</v>
      </c>
      <c r="F1155" t="s">
        <v>132</v>
      </c>
      <c r="G1155" t="s">
        <v>133</v>
      </c>
      <c r="H1155" t="s">
        <v>160</v>
      </c>
      <c r="I1155">
        <v>30</v>
      </c>
      <c r="J1155" t="s">
        <v>137</v>
      </c>
      <c r="K1155" t="s">
        <v>161</v>
      </c>
      <c r="L1155">
        <v>30</v>
      </c>
      <c r="M1155" t="s">
        <v>137</v>
      </c>
      <c r="N1155" t="s">
        <v>162</v>
      </c>
      <c r="O1155">
        <v>30</v>
      </c>
      <c r="P1155" t="s">
        <v>137</v>
      </c>
      <c r="Q1155" t="s">
        <v>163</v>
      </c>
      <c r="R1155">
        <v>10</v>
      </c>
      <c r="S1155" t="s">
        <v>137</v>
      </c>
      <c r="T1155" t="s">
        <v>164</v>
      </c>
      <c r="U1155">
        <v>20</v>
      </c>
      <c r="V1155" t="s">
        <v>137</v>
      </c>
      <c r="W1155" t="s">
        <v>165</v>
      </c>
      <c r="X1155">
        <v>20</v>
      </c>
      <c r="Y1155" t="s">
        <v>137</v>
      </c>
      <c r="Z1155" t="s">
        <v>166</v>
      </c>
      <c r="AA1155">
        <v>20</v>
      </c>
      <c r="AB1155" t="s">
        <v>137</v>
      </c>
      <c r="AC1155" t="s">
        <v>167</v>
      </c>
      <c r="AD1155">
        <v>20</v>
      </c>
      <c r="AE1155" t="s">
        <v>137</v>
      </c>
      <c r="AF1155" t="s">
        <v>168</v>
      </c>
      <c r="AG1155">
        <v>115200</v>
      </c>
      <c r="AH1155" t="s">
        <v>137</v>
      </c>
      <c r="AI1155" t="s">
        <v>169</v>
      </c>
      <c r="AJ1155">
        <v>12000</v>
      </c>
      <c r="AK1155" t="s">
        <v>137</v>
      </c>
      <c r="AL1155" t="s">
        <v>170</v>
      </c>
      <c r="AM1155">
        <v>30000</v>
      </c>
      <c r="AN1155" t="s">
        <v>137</v>
      </c>
    </row>
    <row r="1156" spans="1:40">
      <c r="A1156" s="26">
        <v>41507.63455790509</v>
      </c>
      <c r="B1156" t="s">
        <v>128</v>
      </c>
      <c r="C1156" t="s">
        <v>300</v>
      </c>
      <c r="D1156" t="s">
        <v>1321</v>
      </c>
    </row>
    <row r="1157" spans="1:40">
      <c r="A1157" s="26">
        <v>41507.63455790509</v>
      </c>
      <c r="B1157" t="s">
        <v>128</v>
      </c>
      <c r="C1157" t="s">
        <v>412</v>
      </c>
      <c r="D1157" t="s">
        <v>1322</v>
      </c>
    </row>
    <row r="1158" spans="1:40">
      <c r="A1158" s="26">
        <v>41507.63455790509</v>
      </c>
      <c r="B1158" t="s">
        <v>128</v>
      </c>
      <c r="C1158" t="s">
        <v>412</v>
      </c>
      <c r="D1158" t="s">
        <v>1323</v>
      </c>
      <c r="E1158" t="s">
        <v>131</v>
      </c>
      <c r="F1158" t="s">
        <v>132</v>
      </c>
      <c r="G1158" t="s">
        <v>133</v>
      </c>
      <c r="H1158" t="s">
        <v>134</v>
      </c>
      <c r="I1158">
        <v>240000</v>
      </c>
      <c r="J1158" t="s">
        <v>135</v>
      </c>
      <c r="K1158">
        <v>240000</v>
      </c>
      <c r="L1158" t="s">
        <v>136</v>
      </c>
      <c r="M1158">
        <v>500</v>
      </c>
      <c r="N1158" t="s">
        <v>137</v>
      </c>
      <c r="O1158" t="s">
        <v>138</v>
      </c>
      <c r="P1158">
        <v>300</v>
      </c>
      <c r="Q1158" t="s">
        <v>137</v>
      </c>
    </row>
    <row r="1159" spans="1:40">
      <c r="A1159" s="26">
        <v>41507.63455790509</v>
      </c>
      <c r="B1159" t="s">
        <v>128</v>
      </c>
      <c r="C1159" t="s">
        <v>412</v>
      </c>
      <c r="D1159" t="s">
        <v>1324</v>
      </c>
      <c r="E1159" t="s">
        <v>131</v>
      </c>
      <c r="F1159" t="s">
        <v>132</v>
      </c>
      <c r="G1159" t="s">
        <v>133</v>
      </c>
      <c r="H1159" t="s">
        <v>140</v>
      </c>
      <c r="I1159">
        <v>49</v>
      </c>
      <c r="J1159" t="s">
        <v>137</v>
      </c>
      <c r="K1159" t="s">
        <v>141</v>
      </c>
      <c r="L1159">
        <v>130</v>
      </c>
      <c r="M1159" t="s">
        <v>137</v>
      </c>
      <c r="N1159" t="s">
        <v>142</v>
      </c>
      <c r="O1159">
        <v>180</v>
      </c>
      <c r="P1159" t="s">
        <v>137</v>
      </c>
      <c r="Q1159" t="s">
        <v>143</v>
      </c>
      <c r="R1159">
        <v>140</v>
      </c>
      <c r="S1159" t="s">
        <v>137</v>
      </c>
      <c r="T1159" t="s">
        <v>144</v>
      </c>
      <c r="U1159">
        <v>80</v>
      </c>
      <c r="V1159" t="s">
        <v>137</v>
      </c>
      <c r="W1159" t="s">
        <v>145</v>
      </c>
      <c r="X1159">
        <v>101</v>
      </c>
      <c r="Y1159" t="s">
        <v>137</v>
      </c>
      <c r="Z1159" t="s">
        <v>146</v>
      </c>
      <c r="AA1159">
        <v>190</v>
      </c>
      <c r="AB1159" t="s">
        <v>137</v>
      </c>
      <c r="AC1159" t="s">
        <v>147</v>
      </c>
      <c r="AD1159">
        <v>20</v>
      </c>
      <c r="AE1159" t="s">
        <v>137</v>
      </c>
    </row>
    <row r="1160" spans="1:40">
      <c r="A1160" s="26">
        <v>41507.63455790509</v>
      </c>
      <c r="B1160" t="s">
        <v>128</v>
      </c>
      <c r="C1160" t="s">
        <v>412</v>
      </c>
      <c r="D1160" t="s">
        <v>1325</v>
      </c>
    </row>
    <row r="1161" spans="1:40">
      <c r="A1161" s="26">
        <v>41507.63455790509</v>
      </c>
      <c r="B1161" t="s">
        <v>128</v>
      </c>
      <c r="C1161" t="s">
        <v>412</v>
      </c>
      <c r="D1161" t="s">
        <v>1326</v>
      </c>
      <c r="E1161" t="s">
        <v>131</v>
      </c>
      <c r="F1161" t="s">
        <v>132</v>
      </c>
      <c r="G1161" t="s">
        <v>133</v>
      </c>
      <c r="H1161" t="s">
        <v>150</v>
      </c>
      <c r="I1161">
        <v>50</v>
      </c>
      <c r="J1161" t="s">
        <v>137</v>
      </c>
      <c r="K1161" t="s">
        <v>151</v>
      </c>
      <c r="L1161">
        <v>50</v>
      </c>
      <c r="M1161" t="s">
        <v>137</v>
      </c>
      <c r="N1161" t="s">
        <v>152</v>
      </c>
      <c r="O1161">
        <v>50</v>
      </c>
      <c r="P1161" t="s">
        <v>137</v>
      </c>
    </row>
    <row r="1162" spans="1:40">
      <c r="A1162" s="26">
        <v>41507.63455790509</v>
      </c>
      <c r="B1162" t="s">
        <v>128</v>
      </c>
      <c r="C1162" t="s">
        <v>412</v>
      </c>
      <c r="D1162" t="s">
        <v>1327</v>
      </c>
      <c r="E1162" t="s">
        <v>131</v>
      </c>
      <c r="F1162" t="s">
        <v>132</v>
      </c>
      <c r="G1162" t="s">
        <v>133</v>
      </c>
      <c r="H1162" t="s">
        <v>154</v>
      </c>
      <c r="I1162">
        <v>35</v>
      </c>
      <c r="J1162" t="s">
        <v>137</v>
      </c>
      <c r="K1162" t="s">
        <v>155</v>
      </c>
      <c r="L1162">
        <v>5</v>
      </c>
      <c r="M1162" t="s">
        <v>137</v>
      </c>
      <c r="N1162" t="s">
        <v>156</v>
      </c>
      <c r="O1162">
        <v>60</v>
      </c>
      <c r="P1162" t="s">
        <v>137</v>
      </c>
    </row>
    <row r="1163" spans="1:40">
      <c r="A1163" s="26">
        <v>41507.63455790509</v>
      </c>
      <c r="B1163" t="s">
        <v>128</v>
      </c>
      <c r="C1163" t="s">
        <v>412</v>
      </c>
      <c r="D1163" t="s">
        <v>1328</v>
      </c>
      <c r="E1163" t="s">
        <v>131</v>
      </c>
      <c r="F1163" t="s">
        <v>132</v>
      </c>
      <c r="G1163" t="s">
        <v>133</v>
      </c>
      <c r="H1163" t="s">
        <v>158</v>
      </c>
      <c r="I1163">
        <v>1</v>
      </c>
      <c r="J1163" t="s">
        <v>137</v>
      </c>
    </row>
    <row r="1164" spans="1:40">
      <c r="A1164" s="26">
        <v>41507.63455790509</v>
      </c>
      <c r="B1164" t="s">
        <v>128</v>
      </c>
      <c r="C1164" t="s">
        <v>663</v>
      </c>
      <c r="D1164" t="s">
        <v>1329</v>
      </c>
    </row>
    <row r="1165" spans="1:40">
      <c r="A1165" s="26">
        <v>41507.634557916666</v>
      </c>
      <c r="B1165" t="s">
        <v>128</v>
      </c>
      <c r="C1165" t="s">
        <v>300</v>
      </c>
      <c r="D1165" t="s">
        <v>1330</v>
      </c>
      <c r="E1165" t="s">
        <v>131</v>
      </c>
      <c r="F1165" t="s">
        <v>132</v>
      </c>
      <c r="G1165" t="s">
        <v>133</v>
      </c>
      <c r="H1165" t="s">
        <v>172</v>
      </c>
      <c r="I1165">
        <v>60</v>
      </c>
      <c r="J1165" t="s">
        <v>137</v>
      </c>
      <c r="K1165" t="s">
        <v>173</v>
      </c>
      <c r="L1165">
        <v>40</v>
      </c>
      <c r="M1165" t="s">
        <v>137</v>
      </c>
      <c r="N1165" t="s">
        <v>174</v>
      </c>
      <c r="O1165">
        <v>50</v>
      </c>
      <c r="P1165" t="s">
        <v>137</v>
      </c>
      <c r="Q1165" t="s">
        <v>175</v>
      </c>
      <c r="R1165">
        <v>40</v>
      </c>
      <c r="S1165" t="s">
        <v>137</v>
      </c>
      <c r="T1165" t="s">
        <v>176</v>
      </c>
      <c r="U1165">
        <v>60</v>
      </c>
      <c r="V1165" t="s">
        <v>137</v>
      </c>
      <c r="W1165" t="s">
        <v>177</v>
      </c>
      <c r="X1165">
        <v>50</v>
      </c>
      <c r="Y1165" t="s">
        <v>137</v>
      </c>
      <c r="Z1165" t="s">
        <v>178</v>
      </c>
      <c r="AA1165">
        <v>50</v>
      </c>
      <c r="AB1165" t="s">
        <v>137</v>
      </c>
      <c r="AC1165" t="s">
        <v>179</v>
      </c>
      <c r="AD1165">
        <v>35</v>
      </c>
      <c r="AE1165" t="s">
        <v>137</v>
      </c>
      <c r="AF1165" t="s">
        <v>180</v>
      </c>
      <c r="AG1165">
        <v>8</v>
      </c>
      <c r="AH1165" t="s">
        <v>137</v>
      </c>
      <c r="AI1165" t="s">
        <v>181</v>
      </c>
      <c r="AJ1165">
        <v>90</v>
      </c>
      <c r="AK1165" t="s">
        <v>137</v>
      </c>
      <c r="AL1165" t="s">
        <v>182</v>
      </c>
      <c r="AM1165">
        <v>1</v>
      </c>
      <c r="AN1165" t="s">
        <v>137</v>
      </c>
    </row>
    <row r="1166" spans="1:40">
      <c r="A1166" s="26">
        <v>41507.634557916666</v>
      </c>
      <c r="B1166" t="s">
        <v>128</v>
      </c>
      <c r="C1166" t="s">
        <v>300</v>
      </c>
      <c r="D1166" t="s">
        <v>1331</v>
      </c>
      <c r="E1166" t="s">
        <v>131</v>
      </c>
      <c r="F1166" t="s">
        <v>132</v>
      </c>
      <c r="G1166" t="s">
        <v>133</v>
      </c>
      <c r="H1166" t="s">
        <v>184</v>
      </c>
      <c r="I1166">
        <v>33</v>
      </c>
      <c r="J1166" t="s">
        <v>137</v>
      </c>
      <c r="K1166" t="s">
        <v>185</v>
      </c>
      <c r="L1166">
        <v>33</v>
      </c>
      <c r="M1166" t="s">
        <v>137</v>
      </c>
      <c r="N1166" t="s">
        <v>186</v>
      </c>
      <c r="O1166">
        <v>34</v>
      </c>
      <c r="P1166" t="s">
        <v>137</v>
      </c>
      <c r="Q1166" t="s">
        <v>164</v>
      </c>
      <c r="R1166">
        <v>20</v>
      </c>
      <c r="S1166" t="s">
        <v>137</v>
      </c>
      <c r="T1166" t="s">
        <v>165</v>
      </c>
      <c r="U1166">
        <v>20</v>
      </c>
      <c r="V1166" t="s">
        <v>137</v>
      </c>
      <c r="W1166" t="s">
        <v>166</v>
      </c>
      <c r="X1166">
        <v>20</v>
      </c>
      <c r="Y1166" t="s">
        <v>137</v>
      </c>
      <c r="Z1166" t="s">
        <v>187</v>
      </c>
      <c r="AA1166">
        <v>20</v>
      </c>
      <c r="AB1166" t="s">
        <v>137</v>
      </c>
      <c r="AC1166" t="s">
        <v>188</v>
      </c>
      <c r="AD1166">
        <v>20</v>
      </c>
      <c r="AE1166" t="s">
        <v>137</v>
      </c>
      <c r="AF1166" t="s">
        <v>189</v>
      </c>
      <c r="AG1166">
        <v>20</v>
      </c>
      <c r="AH1166" t="s">
        <v>137</v>
      </c>
      <c r="AI1166" t="s">
        <v>168</v>
      </c>
      <c r="AJ1166">
        <v>115200</v>
      </c>
      <c r="AK1166" t="s">
        <v>137</v>
      </c>
      <c r="AL1166" t="s">
        <v>169</v>
      </c>
      <c r="AM1166">
        <v>12000</v>
      </c>
      <c r="AN1166" t="s">
        <v>137</v>
      </c>
    </row>
    <row r="1167" spans="1:40">
      <c r="A1167" s="26">
        <v>41507.634557916666</v>
      </c>
      <c r="B1167" t="s">
        <v>128</v>
      </c>
      <c r="C1167" t="s">
        <v>300</v>
      </c>
      <c r="D1167" t="s">
        <v>1332</v>
      </c>
      <c r="E1167" t="s">
        <v>191</v>
      </c>
      <c r="F1167" t="s">
        <v>192</v>
      </c>
      <c r="G1167" t="s">
        <v>193</v>
      </c>
    </row>
    <row r="1168" spans="1:40">
      <c r="A1168" s="26">
        <v>41507.634557916666</v>
      </c>
      <c r="B1168" t="s">
        <v>128</v>
      </c>
      <c r="C1168" t="s">
        <v>300</v>
      </c>
      <c r="D1168" t="s">
        <v>1333</v>
      </c>
      <c r="E1168" t="s">
        <v>191</v>
      </c>
      <c r="F1168" t="s">
        <v>1334</v>
      </c>
      <c r="G1168" t="s">
        <v>1335</v>
      </c>
      <c r="H1168" t="s">
        <v>1336</v>
      </c>
    </row>
    <row r="1169" spans="1:40">
      <c r="A1169" s="26">
        <v>41507.634557916666</v>
      </c>
      <c r="B1169" t="s">
        <v>128</v>
      </c>
      <c r="C1169" t="s">
        <v>412</v>
      </c>
      <c r="D1169" t="s">
        <v>1337</v>
      </c>
      <c r="E1169" t="s">
        <v>131</v>
      </c>
      <c r="F1169" t="s">
        <v>132</v>
      </c>
      <c r="G1169" t="s">
        <v>133</v>
      </c>
      <c r="H1169" t="s">
        <v>172</v>
      </c>
      <c r="I1169">
        <v>60</v>
      </c>
      <c r="J1169" t="s">
        <v>137</v>
      </c>
      <c r="K1169" t="s">
        <v>173</v>
      </c>
      <c r="L1169">
        <v>40</v>
      </c>
      <c r="M1169" t="s">
        <v>137</v>
      </c>
      <c r="N1169" t="s">
        <v>174</v>
      </c>
      <c r="O1169">
        <v>50</v>
      </c>
      <c r="P1169" t="s">
        <v>137</v>
      </c>
      <c r="Q1169" t="s">
        <v>175</v>
      </c>
      <c r="R1169">
        <v>40</v>
      </c>
      <c r="S1169" t="s">
        <v>137</v>
      </c>
      <c r="T1169" t="s">
        <v>176</v>
      </c>
      <c r="U1169">
        <v>60</v>
      </c>
      <c r="V1169" t="s">
        <v>137</v>
      </c>
      <c r="W1169" t="s">
        <v>177</v>
      </c>
      <c r="X1169">
        <v>50</v>
      </c>
      <c r="Y1169" t="s">
        <v>137</v>
      </c>
      <c r="Z1169" t="s">
        <v>178</v>
      </c>
      <c r="AA1169">
        <v>50</v>
      </c>
      <c r="AB1169" t="s">
        <v>137</v>
      </c>
      <c r="AC1169" t="s">
        <v>179</v>
      </c>
      <c r="AD1169">
        <v>35</v>
      </c>
      <c r="AE1169" t="s">
        <v>137</v>
      </c>
      <c r="AF1169" t="s">
        <v>180</v>
      </c>
      <c r="AG1169">
        <v>8</v>
      </c>
      <c r="AH1169" t="s">
        <v>137</v>
      </c>
      <c r="AI1169" t="s">
        <v>181</v>
      </c>
      <c r="AJ1169">
        <v>90</v>
      </c>
      <c r="AK1169" t="s">
        <v>137</v>
      </c>
      <c r="AL1169" t="s">
        <v>182</v>
      </c>
      <c r="AM1169">
        <v>1</v>
      </c>
      <c r="AN1169" t="s">
        <v>137</v>
      </c>
    </row>
    <row r="1170" spans="1:40">
      <c r="A1170" s="26">
        <v>41507.634557916666</v>
      </c>
      <c r="B1170" t="s">
        <v>128</v>
      </c>
      <c r="C1170" t="s">
        <v>412</v>
      </c>
      <c r="D1170" t="s">
        <v>1338</v>
      </c>
      <c r="E1170" t="s">
        <v>131</v>
      </c>
      <c r="F1170" t="s">
        <v>132</v>
      </c>
      <c r="G1170" t="s">
        <v>133</v>
      </c>
      <c r="H1170" t="s">
        <v>184</v>
      </c>
      <c r="I1170">
        <v>33</v>
      </c>
      <c r="J1170" t="s">
        <v>137</v>
      </c>
      <c r="K1170" t="s">
        <v>185</v>
      </c>
      <c r="L1170">
        <v>33</v>
      </c>
      <c r="M1170" t="s">
        <v>137</v>
      </c>
      <c r="N1170" t="s">
        <v>186</v>
      </c>
      <c r="O1170">
        <v>34</v>
      </c>
      <c r="P1170" t="s">
        <v>137</v>
      </c>
      <c r="Q1170" t="s">
        <v>164</v>
      </c>
      <c r="R1170">
        <v>20</v>
      </c>
      <c r="S1170" t="s">
        <v>137</v>
      </c>
      <c r="T1170" t="s">
        <v>165</v>
      </c>
      <c r="U1170">
        <v>20</v>
      </c>
      <c r="V1170" t="s">
        <v>137</v>
      </c>
      <c r="W1170" t="s">
        <v>166</v>
      </c>
      <c r="X1170">
        <v>20</v>
      </c>
      <c r="Y1170" t="s">
        <v>137</v>
      </c>
      <c r="Z1170" t="s">
        <v>187</v>
      </c>
      <c r="AA1170">
        <v>20</v>
      </c>
      <c r="AB1170" t="s">
        <v>137</v>
      </c>
      <c r="AC1170" t="s">
        <v>188</v>
      </c>
      <c r="AD1170">
        <v>20</v>
      </c>
      <c r="AE1170" t="s">
        <v>137</v>
      </c>
      <c r="AF1170" t="s">
        <v>189</v>
      </c>
      <c r="AG1170">
        <v>20</v>
      </c>
      <c r="AH1170" t="s">
        <v>137</v>
      </c>
      <c r="AI1170" t="s">
        <v>168</v>
      </c>
      <c r="AJ1170">
        <v>115200</v>
      </c>
      <c r="AK1170" t="s">
        <v>137</v>
      </c>
      <c r="AL1170" t="s">
        <v>169</v>
      </c>
      <c r="AM1170">
        <v>12000</v>
      </c>
      <c r="AN1170" t="s">
        <v>137</v>
      </c>
    </row>
    <row r="1171" spans="1:40">
      <c r="A1171" s="26">
        <v>41507.634557916666</v>
      </c>
      <c r="B1171" t="s">
        <v>128</v>
      </c>
      <c r="C1171" t="s">
        <v>412</v>
      </c>
      <c r="D1171" t="s">
        <v>1339</v>
      </c>
      <c r="E1171" t="s">
        <v>191</v>
      </c>
      <c r="F1171" t="s">
        <v>192</v>
      </c>
      <c r="G1171" t="s">
        <v>193</v>
      </c>
    </row>
    <row r="1172" spans="1:40">
      <c r="A1172" s="26">
        <v>41507.634557916666</v>
      </c>
      <c r="B1172" t="s">
        <v>128</v>
      </c>
      <c r="C1172" t="s">
        <v>412</v>
      </c>
      <c r="D1172" t="s">
        <v>1340</v>
      </c>
      <c r="E1172" t="s">
        <v>191</v>
      </c>
      <c r="F1172" t="s">
        <v>1341</v>
      </c>
      <c r="G1172" t="s">
        <v>1342</v>
      </c>
      <c r="H1172" t="s">
        <v>1343</v>
      </c>
    </row>
    <row r="1173" spans="1:40">
      <c r="A1173" s="26">
        <v>41507.634557916666</v>
      </c>
      <c r="B1173" t="s">
        <v>128</v>
      </c>
      <c r="C1173" t="s">
        <v>412</v>
      </c>
      <c r="D1173" t="s">
        <v>1344</v>
      </c>
      <c r="E1173" t="s">
        <v>131</v>
      </c>
      <c r="F1173" t="s">
        <v>132</v>
      </c>
      <c r="G1173" t="s">
        <v>133</v>
      </c>
      <c r="H1173" t="s">
        <v>160</v>
      </c>
      <c r="I1173">
        <v>30</v>
      </c>
      <c r="J1173" t="s">
        <v>137</v>
      </c>
      <c r="K1173" t="s">
        <v>161</v>
      </c>
      <c r="L1173">
        <v>30</v>
      </c>
      <c r="M1173" t="s">
        <v>137</v>
      </c>
      <c r="N1173" t="s">
        <v>162</v>
      </c>
      <c r="O1173">
        <v>30</v>
      </c>
      <c r="P1173" t="s">
        <v>137</v>
      </c>
      <c r="Q1173" t="s">
        <v>163</v>
      </c>
      <c r="R1173">
        <v>10</v>
      </c>
      <c r="S1173" t="s">
        <v>137</v>
      </c>
      <c r="T1173" t="s">
        <v>164</v>
      </c>
      <c r="U1173">
        <v>20</v>
      </c>
      <c r="V1173" t="s">
        <v>137</v>
      </c>
      <c r="W1173" t="s">
        <v>165</v>
      </c>
      <c r="X1173">
        <v>20</v>
      </c>
      <c r="Y1173" t="s">
        <v>137</v>
      </c>
      <c r="Z1173" t="s">
        <v>166</v>
      </c>
      <c r="AA1173">
        <v>20</v>
      </c>
      <c r="AB1173" t="s">
        <v>137</v>
      </c>
      <c r="AC1173" t="s">
        <v>167</v>
      </c>
      <c r="AD1173">
        <v>20</v>
      </c>
      <c r="AE1173" t="s">
        <v>137</v>
      </c>
      <c r="AF1173" t="s">
        <v>168</v>
      </c>
      <c r="AG1173">
        <v>115200</v>
      </c>
      <c r="AH1173" t="s">
        <v>137</v>
      </c>
      <c r="AI1173" t="s">
        <v>169</v>
      </c>
      <c r="AJ1173">
        <v>12000</v>
      </c>
      <c r="AK1173" t="s">
        <v>137</v>
      </c>
      <c r="AL1173" t="s">
        <v>170</v>
      </c>
      <c r="AM1173">
        <v>30000</v>
      </c>
      <c r="AN1173" t="s">
        <v>137</v>
      </c>
    </row>
    <row r="1174" spans="1:40">
      <c r="A1174" s="26">
        <v>41507.634557916666</v>
      </c>
      <c r="B1174" t="s">
        <v>128</v>
      </c>
      <c r="C1174" t="s">
        <v>474</v>
      </c>
      <c r="D1174" t="s">
        <v>1345</v>
      </c>
    </row>
    <row r="1175" spans="1:40">
      <c r="A1175" s="26">
        <v>41507.634557916666</v>
      </c>
      <c r="B1175" t="s">
        <v>128</v>
      </c>
      <c r="C1175" t="s">
        <v>474</v>
      </c>
      <c r="D1175" t="s">
        <v>1346</v>
      </c>
      <c r="E1175" t="s">
        <v>131</v>
      </c>
      <c r="F1175" t="s">
        <v>132</v>
      </c>
      <c r="G1175" t="s">
        <v>133</v>
      </c>
      <c r="H1175" t="s">
        <v>134</v>
      </c>
      <c r="I1175">
        <v>240000</v>
      </c>
      <c r="J1175" t="s">
        <v>135</v>
      </c>
      <c r="K1175">
        <v>240000</v>
      </c>
      <c r="L1175" t="s">
        <v>136</v>
      </c>
      <c r="M1175">
        <v>500</v>
      </c>
      <c r="N1175" t="s">
        <v>137</v>
      </c>
      <c r="O1175" t="s">
        <v>138</v>
      </c>
      <c r="P1175">
        <v>300</v>
      </c>
      <c r="Q1175" t="s">
        <v>137</v>
      </c>
    </row>
    <row r="1176" spans="1:40">
      <c r="A1176" s="26">
        <v>41507.634557916666</v>
      </c>
      <c r="B1176" t="s">
        <v>128</v>
      </c>
      <c r="C1176" t="s">
        <v>474</v>
      </c>
      <c r="D1176" t="s">
        <v>1347</v>
      </c>
      <c r="E1176" t="s">
        <v>131</v>
      </c>
      <c r="F1176" t="s">
        <v>132</v>
      </c>
      <c r="G1176" t="s">
        <v>133</v>
      </c>
      <c r="H1176" t="s">
        <v>140</v>
      </c>
      <c r="I1176">
        <v>49</v>
      </c>
      <c r="J1176" t="s">
        <v>137</v>
      </c>
      <c r="K1176" t="s">
        <v>141</v>
      </c>
      <c r="L1176">
        <v>130</v>
      </c>
      <c r="M1176" t="s">
        <v>137</v>
      </c>
      <c r="N1176" t="s">
        <v>142</v>
      </c>
      <c r="O1176">
        <v>180</v>
      </c>
      <c r="P1176" t="s">
        <v>137</v>
      </c>
      <c r="Q1176" t="s">
        <v>143</v>
      </c>
      <c r="R1176">
        <v>140</v>
      </c>
      <c r="S1176" t="s">
        <v>137</v>
      </c>
      <c r="T1176" t="s">
        <v>144</v>
      </c>
      <c r="U1176">
        <v>80</v>
      </c>
      <c r="V1176" t="s">
        <v>137</v>
      </c>
      <c r="W1176" t="s">
        <v>145</v>
      </c>
      <c r="X1176">
        <v>101</v>
      </c>
      <c r="Y1176" t="s">
        <v>137</v>
      </c>
      <c r="Z1176" t="s">
        <v>146</v>
      </c>
      <c r="AA1176">
        <v>190</v>
      </c>
      <c r="AB1176" t="s">
        <v>137</v>
      </c>
      <c r="AC1176" t="s">
        <v>147</v>
      </c>
      <c r="AD1176">
        <v>20</v>
      </c>
      <c r="AE1176" t="s">
        <v>137</v>
      </c>
    </row>
    <row r="1177" spans="1:40">
      <c r="A1177" s="26">
        <v>41507.634557916666</v>
      </c>
      <c r="B1177" t="s">
        <v>128</v>
      </c>
      <c r="C1177" t="s">
        <v>474</v>
      </c>
      <c r="D1177" t="s">
        <v>1348</v>
      </c>
    </row>
    <row r="1178" spans="1:40">
      <c r="A1178" s="26">
        <v>41507.634557916666</v>
      </c>
      <c r="B1178" t="s">
        <v>128</v>
      </c>
      <c r="C1178" t="s">
        <v>474</v>
      </c>
      <c r="D1178" t="s">
        <v>1349</v>
      </c>
      <c r="E1178" t="s">
        <v>131</v>
      </c>
      <c r="F1178" t="s">
        <v>132</v>
      </c>
      <c r="G1178" t="s">
        <v>133</v>
      </c>
      <c r="H1178" t="s">
        <v>150</v>
      </c>
      <c r="I1178">
        <v>50</v>
      </c>
      <c r="J1178" t="s">
        <v>137</v>
      </c>
      <c r="K1178" t="s">
        <v>151</v>
      </c>
      <c r="L1178">
        <v>50</v>
      </c>
      <c r="M1178" t="s">
        <v>137</v>
      </c>
      <c r="N1178" t="s">
        <v>152</v>
      </c>
      <c r="O1178">
        <v>50</v>
      </c>
      <c r="P1178" t="s">
        <v>137</v>
      </c>
    </row>
    <row r="1179" spans="1:40">
      <c r="A1179" s="26">
        <v>41507.634557916666</v>
      </c>
      <c r="B1179" t="s">
        <v>128</v>
      </c>
      <c r="C1179" t="s">
        <v>474</v>
      </c>
      <c r="D1179" t="s">
        <v>1350</v>
      </c>
      <c r="E1179" t="s">
        <v>131</v>
      </c>
      <c r="F1179" t="s">
        <v>132</v>
      </c>
      <c r="G1179" t="s">
        <v>133</v>
      </c>
      <c r="H1179" t="s">
        <v>154</v>
      </c>
      <c r="I1179">
        <v>35</v>
      </c>
      <c r="J1179" t="s">
        <v>137</v>
      </c>
      <c r="K1179" t="s">
        <v>155</v>
      </c>
      <c r="L1179">
        <v>5</v>
      </c>
      <c r="M1179" t="s">
        <v>137</v>
      </c>
      <c r="N1179" t="s">
        <v>156</v>
      </c>
      <c r="O1179">
        <v>60</v>
      </c>
      <c r="P1179" t="s">
        <v>137</v>
      </c>
    </row>
    <row r="1180" spans="1:40">
      <c r="A1180" s="26">
        <v>41507.634557916666</v>
      </c>
      <c r="B1180" t="s">
        <v>128</v>
      </c>
      <c r="C1180" t="s">
        <v>474</v>
      </c>
      <c r="D1180" t="s">
        <v>1351</v>
      </c>
      <c r="E1180" t="s">
        <v>131</v>
      </c>
      <c r="F1180" t="s">
        <v>132</v>
      </c>
      <c r="G1180" t="s">
        <v>133</v>
      </c>
      <c r="H1180" t="s">
        <v>158</v>
      </c>
      <c r="I1180">
        <v>1</v>
      </c>
      <c r="J1180" t="s">
        <v>137</v>
      </c>
    </row>
    <row r="1181" spans="1:40">
      <c r="A1181" s="26">
        <v>41507.634557916666</v>
      </c>
      <c r="B1181" t="s">
        <v>128</v>
      </c>
      <c r="C1181" t="s">
        <v>474</v>
      </c>
      <c r="D1181" t="s">
        <v>1352</v>
      </c>
      <c r="E1181" t="s">
        <v>131</v>
      </c>
      <c r="F1181" t="s">
        <v>132</v>
      </c>
      <c r="G1181" t="s">
        <v>133</v>
      </c>
      <c r="H1181" t="s">
        <v>160</v>
      </c>
      <c r="I1181">
        <v>30</v>
      </c>
      <c r="J1181" t="s">
        <v>137</v>
      </c>
      <c r="K1181" t="s">
        <v>161</v>
      </c>
      <c r="L1181">
        <v>30</v>
      </c>
      <c r="M1181" t="s">
        <v>137</v>
      </c>
      <c r="N1181" t="s">
        <v>162</v>
      </c>
      <c r="O1181">
        <v>30</v>
      </c>
      <c r="P1181" t="s">
        <v>137</v>
      </c>
      <c r="Q1181" t="s">
        <v>163</v>
      </c>
      <c r="R1181">
        <v>10</v>
      </c>
      <c r="S1181" t="s">
        <v>137</v>
      </c>
      <c r="T1181" t="s">
        <v>164</v>
      </c>
      <c r="U1181">
        <v>20</v>
      </c>
      <c r="V1181" t="s">
        <v>137</v>
      </c>
      <c r="W1181" t="s">
        <v>165</v>
      </c>
      <c r="X1181">
        <v>20</v>
      </c>
      <c r="Y1181" t="s">
        <v>137</v>
      </c>
      <c r="Z1181" t="s">
        <v>166</v>
      </c>
      <c r="AA1181">
        <v>20</v>
      </c>
      <c r="AB1181" t="s">
        <v>137</v>
      </c>
      <c r="AC1181" t="s">
        <v>167</v>
      </c>
      <c r="AD1181">
        <v>20</v>
      </c>
      <c r="AE1181" t="s">
        <v>137</v>
      </c>
      <c r="AF1181" t="s">
        <v>168</v>
      </c>
      <c r="AG1181">
        <v>115200</v>
      </c>
      <c r="AH1181" t="s">
        <v>137</v>
      </c>
      <c r="AI1181" t="s">
        <v>169</v>
      </c>
      <c r="AJ1181">
        <v>12000</v>
      </c>
      <c r="AK1181" t="s">
        <v>137</v>
      </c>
      <c r="AL1181" t="s">
        <v>170</v>
      </c>
      <c r="AM1181">
        <v>30000</v>
      </c>
      <c r="AN1181" t="s">
        <v>137</v>
      </c>
    </row>
    <row r="1182" spans="1:40">
      <c r="A1182" s="26">
        <v>41507.634557916666</v>
      </c>
      <c r="B1182" t="s">
        <v>128</v>
      </c>
      <c r="C1182" t="s">
        <v>474</v>
      </c>
      <c r="D1182" t="s">
        <v>1353</v>
      </c>
      <c r="E1182" t="s">
        <v>131</v>
      </c>
      <c r="F1182" t="s">
        <v>132</v>
      </c>
      <c r="G1182" t="s">
        <v>133</v>
      </c>
      <c r="H1182" t="s">
        <v>172</v>
      </c>
      <c r="I1182">
        <v>60</v>
      </c>
      <c r="J1182" t="s">
        <v>137</v>
      </c>
      <c r="K1182" t="s">
        <v>173</v>
      </c>
      <c r="L1182">
        <v>40</v>
      </c>
      <c r="M1182" t="s">
        <v>137</v>
      </c>
      <c r="N1182" t="s">
        <v>174</v>
      </c>
      <c r="O1182">
        <v>50</v>
      </c>
      <c r="P1182" t="s">
        <v>137</v>
      </c>
      <c r="Q1182" t="s">
        <v>175</v>
      </c>
      <c r="R1182">
        <v>40</v>
      </c>
      <c r="S1182" t="s">
        <v>137</v>
      </c>
      <c r="T1182" t="s">
        <v>176</v>
      </c>
      <c r="U1182">
        <v>60</v>
      </c>
      <c r="V1182" t="s">
        <v>137</v>
      </c>
      <c r="W1182" t="s">
        <v>177</v>
      </c>
      <c r="X1182">
        <v>50</v>
      </c>
      <c r="Y1182" t="s">
        <v>137</v>
      </c>
      <c r="Z1182" t="s">
        <v>178</v>
      </c>
      <c r="AA1182">
        <v>50</v>
      </c>
      <c r="AB1182" t="s">
        <v>137</v>
      </c>
      <c r="AC1182" t="s">
        <v>179</v>
      </c>
      <c r="AD1182">
        <v>35</v>
      </c>
      <c r="AE1182" t="s">
        <v>137</v>
      </c>
      <c r="AF1182" t="s">
        <v>180</v>
      </c>
      <c r="AG1182">
        <v>8</v>
      </c>
      <c r="AH1182" t="s">
        <v>137</v>
      </c>
      <c r="AI1182" t="s">
        <v>181</v>
      </c>
      <c r="AJ1182">
        <v>90</v>
      </c>
      <c r="AK1182" t="s">
        <v>137</v>
      </c>
      <c r="AL1182" t="s">
        <v>182</v>
      </c>
      <c r="AM1182">
        <v>1</v>
      </c>
      <c r="AN1182" t="s">
        <v>137</v>
      </c>
    </row>
    <row r="1183" spans="1:40">
      <c r="A1183" s="26">
        <v>41507.634557916666</v>
      </c>
      <c r="B1183" t="s">
        <v>128</v>
      </c>
      <c r="C1183" t="s">
        <v>474</v>
      </c>
      <c r="D1183" t="s">
        <v>1354</v>
      </c>
      <c r="E1183" t="s">
        <v>131</v>
      </c>
      <c r="F1183" t="s">
        <v>132</v>
      </c>
      <c r="G1183" t="s">
        <v>133</v>
      </c>
      <c r="H1183" t="s">
        <v>184</v>
      </c>
      <c r="I1183">
        <v>33</v>
      </c>
      <c r="J1183" t="s">
        <v>137</v>
      </c>
      <c r="K1183" t="s">
        <v>185</v>
      </c>
      <c r="L1183">
        <v>33</v>
      </c>
      <c r="M1183" t="s">
        <v>137</v>
      </c>
      <c r="N1183" t="s">
        <v>186</v>
      </c>
      <c r="O1183">
        <v>34</v>
      </c>
      <c r="P1183" t="s">
        <v>137</v>
      </c>
      <c r="Q1183" t="s">
        <v>164</v>
      </c>
      <c r="R1183">
        <v>20</v>
      </c>
      <c r="S1183" t="s">
        <v>137</v>
      </c>
      <c r="T1183" t="s">
        <v>165</v>
      </c>
      <c r="U1183">
        <v>20</v>
      </c>
      <c r="V1183" t="s">
        <v>137</v>
      </c>
      <c r="W1183" t="s">
        <v>166</v>
      </c>
      <c r="X1183">
        <v>20</v>
      </c>
      <c r="Y1183" t="s">
        <v>137</v>
      </c>
      <c r="Z1183" t="s">
        <v>187</v>
      </c>
      <c r="AA1183">
        <v>20</v>
      </c>
      <c r="AB1183" t="s">
        <v>137</v>
      </c>
      <c r="AC1183" t="s">
        <v>188</v>
      </c>
      <c r="AD1183">
        <v>20</v>
      </c>
      <c r="AE1183" t="s">
        <v>137</v>
      </c>
      <c r="AF1183" t="s">
        <v>189</v>
      </c>
      <c r="AG1183">
        <v>20</v>
      </c>
      <c r="AH1183" t="s">
        <v>137</v>
      </c>
      <c r="AI1183" t="s">
        <v>168</v>
      </c>
      <c r="AJ1183">
        <v>115200</v>
      </c>
      <c r="AK1183" t="s">
        <v>137</v>
      </c>
      <c r="AL1183" t="s">
        <v>169</v>
      </c>
      <c r="AM1183">
        <v>12000</v>
      </c>
      <c r="AN1183" t="s">
        <v>137</v>
      </c>
    </row>
    <row r="1184" spans="1:40">
      <c r="A1184" s="26">
        <v>41507.634557916666</v>
      </c>
      <c r="B1184" t="s">
        <v>128</v>
      </c>
      <c r="C1184" t="s">
        <v>474</v>
      </c>
      <c r="D1184" t="s">
        <v>1355</v>
      </c>
      <c r="E1184" t="s">
        <v>191</v>
      </c>
      <c r="F1184" t="s">
        <v>192</v>
      </c>
      <c r="G1184" t="s">
        <v>193</v>
      </c>
    </row>
    <row r="1185" spans="1:40">
      <c r="A1185" s="26">
        <v>41507.634557916666</v>
      </c>
      <c r="B1185" t="s">
        <v>128</v>
      </c>
      <c r="C1185" t="s">
        <v>474</v>
      </c>
      <c r="D1185" t="s">
        <v>1356</v>
      </c>
      <c r="E1185" t="s">
        <v>191</v>
      </c>
      <c r="F1185" t="s">
        <v>1357</v>
      </c>
      <c r="G1185" t="s">
        <v>1358</v>
      </c>
      <c r="H1185" t="s">
        <v>1359</v>
      </c>
    </row>
    <row r="1186" spans="1:40">
      <c r="A1186" s="26">
        <v>41507.634557916666</v>
      </c>
      <c r="B1186" t="s">
        <v>128</v>
      </c>
      <c r="C1186" t="s">
        <v>663</v>
      </c>
      <c r="D1186" t="s">
        <v>1360</v>
      </c>
      <c r="E1186" t="s">
        <v>131</v>
      </c>
      <c r="F1186" t="s">
        <v>132</v>
      </c>
      <c r="G1186" t="s">
        <v>133</v>
      </c>
      <c r="H1186" t="s">
        <v>134</v>
      </c>
      <c r="I1186">
        <v>240000</v>
      </c>
      <c r="J1186" t="s">
        <v>135</v>
      </c>
      <c r="K1186">
        <v>240000</v>
      </c>
      <c r="L1186" t="s">
        <v>136</v>
      </c>
      <c r="M1186">
        <v>500</v>
      </c>
      <c r="N1186" t="s">
        <v>137</v>
      </c>
      <c r="O1186" t="s">
        <v>138</v>
      </c>
      <c r="P1186">
        <v>300</v>
      </c>
      <c r="Q1186" t="s">
        <v>137</v>
      </c>
    </row>
    <row r="1187" spans="1:40">
      <c r="A1187" s="26">
        <v>41507.634557916666</v>
      </c>
      <c r="B1187" t="s">
        <v>128</v>
      </c>
      <c r="C1187" t="s">
        <v>663</v>
      </c>
      <c r="D1187" t="s">
        <v>1361</v>
      </c>
      <c r="E1187" t="s">
        <v>131</v>
      </c>
      <c r="F1187" t="s">
        <v>132</v>
      </c>
      <c r="G1187" t="s">
        <v>133</v>
      </c>
      <c r="H1187" t="s">
        <v>140</v>
      </c>
      <c r="I1187">
        <v>49</v>
      </c>
      <c r="J1187" t="s">
        <v>137</v>
      </c>
      <c r="K1187" t="s">
        <v>141</v>
      </c>
      <c r="L1187">
        <v>130</v>
      </c>
      <c r="M1187" t="s">
        <v>137</v>
      </c>
      <c r="N1187" t="s">
        <v>142</v>
      </c>
      <c r="O1187">
        <v>180</v>
      </c>
      <c r="P1187" t="s">
        <v>137</v>
      </c>
      <c r="Q1187" t="s">
        <v>143</v>
      </c>
      <c r="R1187">
        <v>140</v>
      </c>
      <c r="S1187" t="s">
        <v>137</v>
      </c>
      <c r="T1187" t="s">
        <v>144</v>
      </c>
      <c r="U1187">
        <v>80</v>
      </c>
      <c r="V1187" t="s">
        <v>137</v>
      </c>
      <c r="W1187" t="s">
        <v>145</v>
      </c>
      <c r="X1187">
        <v>101</v>
      </c>
      <c r="Y1187" t="s">
        <v>137</v>
      </c>
      <c r="Z1187" t="s">
        <v>146</v>
      </c>
      <c r="AA1187">
        <v>190</v>
      </c>
      <c r="AB1187" t="s">
        <v>137</v>
      </c>
      <c r="AC1187" t="s">
        <v>147</v>
      </c>
      <c r="AD1187">
        <v>20</v>
      </c>
      <c r="AE1187" t="s">
        <v>137</v>
      </c>
    </row>
    <row r="1188" spans="1:40">
      <c r="A1188" s="26">
        <v>41507.634557916666</v>
      </c>
      <c r="B1188" t="s">
        <v>128</v>
      </c>
      <c r="C1188" t="s">
        <v>663</v>
      </c>
      <c r="D1188" t="s">
        <v>1362</v>
      </c>
    </row>
    <row r="1189" spans="1:40">
      <c r="A1189" s="26">
        <v>41507.634557916666</v>
      </c>
      <c r="B1189" t="s">
        <v>128</v>
      </c>
      <c r="C1189" t="s">
        <v>663</v>
      </c>
      <c r="D1189" t="s">
        <v>1363</v>
      </c>
      <c r="E1189" t="s">
        <v>131</v>
      </c>
      <c r="F1189" t="s">
        <v>132</v>
      </c>
      <c r="G1189" t="s">
        <v>133</v>
      </c>
      <c r="H1189" t="s">
        <v>150</v>
      </c>
      <c r="I1189">
        <v>50</v>
      </c>
      <c r="J1189" t="s">
        <v>137</v>
      </c>
      <c r="K1189" t="s">
        <v>151</v>
      </c>
      <c r="L1189">
        <v>50</v>
      </c>
      <c r="M1189" t="s">
        <v>137</v>
      </c>
      <c r="N1189" t="s">
        <v>152</v>
      </c>
      <c r="O1189">
        <v>50</v>
      </c>
      <c r="P1189" t="s">
        <v>137</v>
      </c>
    </row>
    <row r="1190" spans="1:40">
      <c r="A1190" s="26">
        <v>41507.634557916666</v>
      </c>
      <c r="B1190" t="s">
        <v>128</v>
      </c>
      <c r="C1190" t="s">
        <v>663</v>
      </c>
      <c r="D1190" t="s">
        <v>1364</v>
      </c>
      <c r="E1190" t="s">
        <v>131</v>
      </c>
      <c r="F1190" t="s">
        <v>132</v>
      </c>
      <c r="G1190" t="s">
        <v>133</v>
      </c>
      <c r="H1190" t="s">
        <v>154</v>
      </c>
      <c r="I1190">
        <v>35</v>
      </c>
      <c r="J1190" t="s">
        <v>137</v>
      </c>
      <c r="K1190" t="s">
        <v>155</v>
      </c>
      <c r="L1190">
        <v>5</v>
      </c>
      <c r="M1190" t="s">
        <v>137</v>
      </c>
      <c r="N1190" t="s">
        <v>156</v>
      </c>
      <c r="O1190">
        <v>60</v>
      </c>
      <c r="P1190" t="s">
        <v>137</v>
      </c>
    </row>
    <row r="1191" spans="1:40">
      <c r="A1191" s="26">
        <v>41507.634557916666</v>
      </c>
      <c r="B1191" t="s">
        <v>128</v>
      </c>
      <c r="C1191" t="s">
        <v>663</v>
      </c>
      <c r="D1191" t="s">
        <v>1365</v>
      </c>
      <c r="E1191" t="s">
        <v>131</v>
      </c>
      <c r="F1191" t="s">
        <v>132</v>
      </c>
      <c r="G1191" t="s">
        <v>133</v>
      </c>
      <c r="H1191" t="s">
        <v>158</v>
      </c>
      <c r="I1191">
        <v>1</v>
      </c>
      <c r="J1191" t="s">
        <v>137</v>
      </c>
    </row>
    <row r="1192" spans="1:40">
      <c r="A1192" s="26">
        <v>41507.634557916666</v>
      </c>
      <c r="B1192" t="s">
        <v>128</v>
      </c>
      <c r="C1192" t="s">
        <v>663</v>
      </c>
      <c r="D1192" t="s">
        <v>1366</v>
      </c>
      <c r="E1192" t="s">
        <v>131</v>
      </c>
      <c r="F1192" t="s">
        <v>132</v>
      </c>
      <c r="G1192" t="s">
        <v>133</v>
      </c>
      <c r="H1192" t="s">
        <v>160</v>
      </c>
      <c r="I1192">
        <v>30</v>
      </c>
      <c r="J1192" t="s">
        <v>137</v>
      </c>
      <c r="K1192" t="s">
        <v>161</v>
      </c>
      <c r="L1192">
        <v>30</v>
      </c>
      <c r="M1192" t="s">
        <v>137</v>
      </c>
      <c r="N1192" t="s">
        <v>162</v>
      </c>
      <c r="O1192">
        <v>30</v>
      </c>
      <c r="P1192" t="s">
        <v>137</v>
      </c>
      <c r="Q1192" t="s">
        <v>163</v>
      </c>
      <c r="R1192">
        <v>10</v>
      </c>
      <c r="S1192" t="s">
        <v>137</v>
      </c>
      <c r="T1192" t="s">
        <v>164</v>
      </c>
      <c r="U1192">
        <v>20</v>
      </c>
      <c r="V1192" t="s">
        <v>137</v>
      </c>
      <c r="W1192" t="s">
        <v>165</v>
      </c>
      <c r="X1192">
        <v>20</v>
      </c>
      <c r="Y1192" t="s">
        <v>137</v>
      </c>
      <c r="Z1192" t="s">
        <v>166</v>
      </c>
      <c r="AA1192">
        <v>20</v>
      </c>
      <c r="AB1192" t="s">
        <v>137</v>
      </c>
      <c r="AC1192" t="s">
        <v>167</v>
      </c>
      <c r="AD1192">
        <v>20</v>
      </c>
      <c r="AE1192" t="s">
        <v>137</v>
      </c>
      <c r="AF1192" t="s">
        <v>168</v>
      </c>
      <c r="AG1192">
        <v>115200</v>
      </c>
      <c r="AH1192" t="s">
        <v>137</v>
      </c>
      <c r="AI1192" t="s">
        <v>169</v>
      </c>
      <c r="AJ1192">
        <v>12000</v>
      </c>
      <c r="AK1192" t="s">
        <v>137</v>
      </c>
      <c r="AL1192" t="s">
        <v>170</v>
      </c>
      <c r="AM1192">
        <v>30000</v>
      </c>
      <c r="AN1192" t="s">
        <v>137</v>
      </c>
    </row>
    <row r="1193" spans="1:40">
      <c r="A1193" s="26">
        <v>41507.634557916666</v>
      </c>
      <c r="B1193" t="s">
        <v>128</v>
      </c>
      <c r="C1193" t="s">
        <v>663</v>
      </c>
      <c r="D1193" t="s">
        <v>1367</v>
      </c>
      <c r="E1193" t="s">
        <v>131</v>
      </c>
      <c r="F1193" t="s">
        <v>132</v>
      </c>
      <c r="G1193" t="s">
        <v>133</v>
      </c>
      <c r="H1193" t="s">
        <v>172</v>
      </c>
      <c r="I1193">
        <v>60</v>
      </c>
      <c r="J1193" t="s">
        <v>137</v>
      </c>
      <c r="K1193" t="s">
        <v>173</v>
      </c>
      <c r="L1193">
        <v>40</v>
      </c>
      <c r="M1193" t="s">
        <v>137</v>
      </c>
      <c r="N1193" t="s">
        <v>174</v>
      </c>
      <c r="O1193">
        <v>50</v>
      </c>
      <c r="P1193" t="s">
        <v>137</v>
      </c>
      <c r="Q1193" t="s">
        <v>175</v>
      </c>
      <c r="R1193">
        <v>40</v>
      </c>
      <c r="S1193" t="s">
        <v>137</v>
      </c>
      <c r="T1193" t="s">
        <v>176</v>
      </c>
      <c r="U1193">
        <v>60</v>
      </c>
      <c r="V1193" t="s">
        <v>137</v>
      </c>
      <c r="W1193" t="s">
        <v>177</v>
      </c>
      <c r="X1193">
        <v>50</v>
      </c>
      <c r="Y1193" t="s">
        <v>137</v>
      </c>
      <c r="Z1193" t="s">
        <v>178</v>
      </c>
      <c r="AA1193">
        <v>50</v>
      </c>
      <c r="AB1193" t="s">
        <v>137</v>
      </c>
      <c r="AC1193" t="s">
        <v>179</v>
      </c>
      <c r="AD1193">
        <v>35</v>
      </c>
      <c r="AE1193" t="s">
        <v>137</v>
      </c>
      <c r="AF1193" t="s">
        <v>180</v>
      </c>
      <c r="AG1193">
        <v>8</v>
      </c>
      <c r="AH1193" t="s">
        <v>137</v>
      </c>
      <c r="AI1193" t="s">
        <v>181</v>
      </c>
      <c r="AJ1193">
        <v>90</v>
      </c>
      <c r="AK1193" t="s">
        <v>137</v>
      </c>
      <c r="AL1193" t="s">
        <v>182</v>
      </c>
      <c r="AM1193">
        <v>1</v>
      </c>
      <c r="AN1193" t="s">
        <v>137</v>
      </c>
    </row>
    <row r="1194" spans="1:40">
      <c r="A1194" s="26">
        <v>41507.634557916666</v>
      </c>
      <c r="B1194" t="s">
        <v>128</v>
      </c>
      <c r="C1194" t="s">
        <v>663</v>
      </c>
      <c r="D1194" t="s">
        <v>1368</v>
      </c>
      <c r="E1194" t="s">
        <v>131</v>
      </c>
      <c r="F1194" t="s">
        <v>132</v>
      </c>
      <c r="G1194" t="s">
        <v>133</v>
      </c>
      <c r="H1194" t="s">
        <v>184</v>
      </c>
      <c r="I1194">
        <v>33</v>
      </c>
      <c r="J1194" t="s">
        <v>137</v>
      </c>
      <c r="K1194" t="s">
        <v>185</v>
      </c>
      <c r="L1194">
        <v>33</v>
      </c>
      <c r="M1194" t="s">
        <v>137</v>
      </c>
      <c r="N1194" t="s">
        <v>186</v>
      </c>
      <c r="O1194">
        <v>34</v>
      </c>
      <c r="P1194" t="s">
        <v>137</v>
      </c>
      <c r="Q1194" t="s">
        <v>164</v>
      </c>
      <c r="R1194">
        <v>20</v>
      </c>
      <c r="S1194" t="s">
        <v>137</v>
      </c>
      <c r="T1194" t="s">
        <v>165</v>
      </c>
      <c r="U1194">
        <v>20</v>
      </c>
      <c r="V1194" t="s">
        <v>137</v>
      </c>
      <c r="W1194" t="s">
        <v>166</v>
      </c>
      <c r="X1194">
        <v>20</v>
      </c>
      <c r="Y1194" t="s">
        <v>137</v>
      </c>
      <c r="Z1194" t="s">
        <v>187</v>
      </c>
      <c r="AA1194">
        <v>20</v>
      </c>
      <c r="AB1194" t="s">
        <v>137</v>
      </c>
      <c r="AC1194" t="s">
        <v>188</v>
      </c>
      <c r="AD1194">
        <v>20</v>
      </c>
      <c r="AE1194" t="s">
        <v>137</v>
      </c>
      <c r="AF1194" t="s">
        <v>189</v>
      </c>
      <c r="AG1194">
        <v>20</v>
      </c>
      <c r="AH1194" t="s">
        <v>137</v>
      </c>
      <c r="AI1194" t="s">
        <v>168</v>
      </c>
      <c r="AJ1194">
        <v>115200</v>
      </c>
      <c r="AK1194" t="s">
        <v>137</v>
      </c>
      <c r="AL1194" t="s">
        <v>169</v>
      </c>
      <c r="AM1194">
        <v>12000</v>
      </c>
      <c r="AN1194" t="s">
        <v>137</v>
      </c>
    </row>
    <row r="1195" spans="1:40">
      <c r="A1195" s="26">
        <v>41507.634557916666</v>
      </c>
      <c r="B1195" t="s">
        <v>128</v>
      </c>
      <c r="C1195" t="s">
        <v>663</v>
      </c>
      <c r="D1195" t="s">
        <v>1369</v>
      </c>
      <c r="E1195" t="s">
        <v>191</v>
      </c>
      <c r="F1195" t="s">
        <v>192</v>
      </c>
      <c r="G1195" t="s">
        <v>193</v>
      </c>
    </row>
    <row r="1196" spans="1:40">
      <c r="A1196" s="26">
        <v>41507.634557916666</v>
      </c>
      <c r="B1196" t="s">
        <v>128</v>
      </c>
      <c r="C1196" t="s">
        <v>663</v>
      </c>
      <c r="D1196" t="s">
        <v>1370</v>
      </c>
      <c r="E1196" t="s">
        <v>191</v>
      </c>
      <c r="F1196" t="s">
        <v>1371</v>
      </c>
      <c r="G1196" t="s">
        <v>1372</v>
      </c>
      <c r="H1196" t="s">
        <v>1373</v>
      </c>
    </row>
    <row r="1197" spans="1:40">
      <c r="A1197" s="26">
        <v>41507.634558090278</v>
      </c>
      <c r="B1197" t="s">
        <v>128</v>
      </c>
      <c r="C1197" t="s">
        <v>300</v>
      </c>
      <c r="D1197" t="s">
        <v>1374</v>
      </c>
    </row>
    <row r="1198" spans="1:40">
      <c r="A1198" s="26">
        <v>41507.634558090278</v>
      </c>
      <c r="B1198" t="s">
        <v>128</v>
      </c>
      <c r="C1198" t="s">
        <v>300</v>
      </c>
      <c r="D1198" t="s">
        <v>1375</v>
      </c>
      <c r="E1198" t="s">
        <v>131</v>
      </c>
      <c r="F1198" t="s">
        <v>132</v>
      </c>
      <c r="G1198" t="s">
        <v>133</v>
      </c>
      <c r="H1198" t="s">
        <v>134</v>
      </c>
      <c r="I1198">
        <v>240000</v>
      </c>
      <c r="J1198" t="s">
        <v>135</v>
      </c>
      <c r="K1198">
        <v>240000</v>
      </c>
      <c r="L1198" t="s">
        <v>136</v>
      </c>
      <c r="M1198">
        <v>500</v>
      </c>
      <c r="N1198" t="s">
        <v>137</v>
      </c>
      <c r="O1198" t="s">
        <v>138</v>
      </c>
      <c r="P1198">
        <v>300</v>
      </c>
      <c r="Q1198" t="s">
        <v>137</v>
      </c>
    </row>
    <row r="1199" spans="1:40">
      <c r="A1199" s="26">
        <v>41507.634558090278</v>
      </c>
      <c r="B1199" t="s">
        <v>128</v>
      </c>
      <c r="C1199" t="s">
        <v>300</v>
      </c>
      <c r="D1199" t="s">
        <v>1376</v>
      </c>
      <c r="E1199" t="s">
        <v>131</v>
      </c>
      <c r="F1199" t="s">
        <v>132</v>
      </c>
      <c r="G1199" t="s">
        <v>133</v>
      </c>
      <c r="H1199" t="s">
        <v>140</v>
      </c>
      <c r="I1199">
        <v>49</v>
      </c>
      <c r="J1199" t="s">
        <v>137</v>
      </c>
      <c r="K1199" t="s">
        <v>141</v>
      </c>
      <c r="L1199">
        <v>130</v>
      </c>
      <c r="M1199" t="s">
        <v>137</v>
      </c>
      <c r="N1199" t="s">
        <v>142</v>
      </c>
      <c r="O1199">
        <v>180</v>
      </c>
      <c r="P1199" t="s">
        <v>137</v>
      </c>
      <c r="Q1199" t="s">
        <v>143</v>
      </c>
      <c r="R1199">
        <v>140</v>
      </c>
      <c r="S1199" t="s">
        <v>137</v>
      </c>
      <c r="T1199" t="s">
        <v>144</v>
      </c>
      <c r="U1199">
        <v>80</v>
      </c>
      <c r="V1199" t="s">
        <v>137</v>
      </c>
      <c r="W1199" t="s">
        <v>145</v>
      </c>
      <c r="X1199">
        <v>101</v>
      </c>
      <c r="Y1199" t="s">
        <v>137</v>
      </c>
      <c r="Z1199" t="s">
        <v>146</v>
      </c>
      <c r="AA1199">
        <v>190</v>
      </c>
      <c r="AB1199" t="s">
        <v>137</v>
      </c>
      <c r="AC1199" t="s">
        <v>147</v>
      </c>
      <c r="AD1199">
        <v>20</v>
      </c>
      <c r="AE1199" t="s">
        <v>137</v>
      </c>
    </row>
    <row r="1200" spans="1:40">
      <c r="A1200" s="26">
        <v>41507.634558090278</v>
      </c>
      <c r="B1200" t="s">
        <v>128</v>
      </c>
      <c r="C1200" t="s">
        <v>300</v>
      </c>
      <c r="D1200" t="s">
        <v>1377</v>
      </c>
    </row>
    <row r="1201" spans="1:40">
      <c r="A1201" s="26">
        <v>41507.634558090278</v>
      </c>
      <c r="B1201" t="s">
        <v>128</v>
      </c>
      <c r="C1201" t="s">
        <v>300</v>
      </c>
      <c r="D1201" t="s">
        <v>1378</v>
      </c>
      <c r="E1201" t="s">
        <v>131</v>
      </c>
      <c r="F1201" t="s">
        <v>132</v>
      </c>
      <c r="G1201" t="s">
        <v>133</v>
      </c>
      <c r="H1201" t="s">
        <v>150</v>
      </c>
      <c r="I1201">
        <v>50</v>
      </c>
      <c r="J1201" t="s">
        <v>137</v>
      </c>
      <c r="K1201" t="s">
        <v>151</v>
      </c>
      <c r="L1201">
        <v>50</v>
      </c>
      <c r="M1201" t="s">
        <v>137</v>
      </c>
      <c r="N1201" t="s">
        <v>152</v>
      </c>
      <c r="O1201">
        <v>50</v>
      </c>
      <c r="P1201" t="s">
        <v>137</v>
      </c>
    </row>
    <row r="1202" spans="1:40">
      <c r="A1202" s="26">
        <v>41507.634558090278</v>
      </c>
      <c r="B1202" t="s">
        <v>128</v>
      </c>
      <c r="C1202" t="s">
        <v>300</v>
      </c>
      <c r="D1202" t="s">
        <v>1379</v>
      </c>
      <c r="E1202" t="s">
        <v>131</v>
      </c>
      <c r="F1202" t="s">
        <v>132</v>
      </c>
      <c r="G1202" t="s">
        <v>133</v>
      </c>
      <c r="H1202" t="s">
        <v>154</v>
      </c>
      <c r="I1202">
        <v>35</v>
      </c>
      <c r="J1202" t="s">
        <v>137</v>
      </c>
      <c r="K1202" t="s">
        <v>155</v>
      </c>
      <c r="L1202">
        <v>5</v>
      </c>
      <c r="M1202" t="s">
        <v>137</v>
      </c>
      <c r="N1202" t="s">
        <v>156</v>
      </c>
      <c r="O1202">
        <v>60</v>
      </c>
      <c r="P1202" t="s">
        <v>137</v>
      </c>
    </row>
    <row r="1203" spans="1:40">
      <c r="A1203" s="26">
        <v>41507.634558090278</v>
      </c>
      <c r="B1203" t="s">
        <v>128</v>
      </c>
      <c r="C1203" t="s">
        <v>300</v>
      </c>
      <c r="D1203" t="s">
        <v>1380</v>
      </c>
      <c r="E1203" t="s">
        <v>131</v>
      </c>
      <c r="F1203" t="s">
        <v>132</v>
      </c>
      <c r="G1203" t="s">
        <v>133</v>
      </c>
      <c r="H1203" t="s">
        <v>158</v>
      </c>
      <c r="I1203">
        <v>1</v>
      </c>
      <c r="J1203" t="s">
        <v>137</v>
      </c>
    </row>
    <row r="1204" spans="1:40">
      <c r="A1204" s="26">
        <v>41507.634558090278</v>
      </c>
      <c r="B1204" t="s">
        <v>128</v>
      </c>
      <c r="C1204" t="s">
        <v>300</v>
      </c>
      <c r="D1204" t="s">
        <v>1381</v>
      </c>
      <c r="E1204" t="s">
        <v>131</v>
      </c>
      <c r="F1204" t="s">
        <v>132</v>
      </c>
      <c r="G1204" t="s">
        <v>133</v>
      </c>
      <c r="H1204" t="s">
        <v>160</v>
      </c>
      <c r="I1204">
        <v>30</v>
      </c>
      <c r="J1204" t="s">
        <v>137</v>
      </c>
      <c r="K1204" t="s">
        <v>161</v>
      </c>
      <c r="L1204">
        <v>30</v>
      </c>
      <c r="M1204" t="s">
        <v>137</v>
      </c>
      <c r="N1204" t="s">
        <v>162</v>
      </c>
      <c r="O1204">
        <v>30</v>
      </c>
      <c r="P1204" t="s">
        <v>137</v>
      </c>
      <c r="Q1204" t="s">
        <v>163</v>
      </c>
      <c r="R1204">
        <v>10</v>
      </c>
      <c r="S1204" t="s">
        <v>137</v>
      </c>
      <c r="T1204" t="s">
        <v>164</v>
      </c>
      <c r="U1204">
        <v>20</v>
      </c>
      <c r="V1204" t="s">
        <v>137</v>
      </c>
      <c r="W1204" t="s">
        <v>165</v>
      </c>
      <c r="X1204">
        <v>20</v>
      </c>
      <c r="Y1204" t="s">
        <v>137</v>
      </c>
      <c r="Z1204" t="s">
        <v>166</v>
      </c>
      <c r="AA1204">
        <v>20</v>
      </c>
      <c r="AB1204" t="s">
        <v>137</v>
      </c>
      <c r="AC1204" t="s">
        <v>167</v>
      </c>
      <c r="AD1204">
        <v>20</v>
      </c>
      <c r="AE1204" t="s">
        <v>137</v>
      </c>
      <c r="AF1204" t="s">
        <v>168</v>
      </c>
      <c r="AG1204">
        <v>115200</v>
      </c>
      <c r="AH1204" t="s">
        <v>137</v>
      </c>
      <c r="AI1204" t="s">
        <v>169</v>
      </c>
      <c r="AJ1204">
        <v>12000</v>
      </c>
      <c r="AK1204" t="s">
        <v>137</v>
      </c>
      <c r="AL1204" t="s">
        <v>170</v>
      </c>
      <c r="AM1204">
        <v>30000</v>
      </c>
      <c r="AN1204" t="s">
        <v>137</v>
      </c>
    </row>
    <row r="1205" spans="1:40">
      <c r="A1205" s="26">
        <v>41507.634558090278</v>
      </c>
      <c r="B1205" t="s">
        <v>128</v>
      </c>
      <c r="C1205" t="s">
        <v>300</v>
      </c>
      <c r="D1205" t="s">
        <v>1382</v>
      </c>
      <c r="E1205" t="s">
        <v>131</v>
      </c>
      <c r="F1205" t="s">
        <v>132</v>
      </c>
      <c r="G1205" t="s">
        <v>133</v>
      </c>
      <c r="H1205" t="s">
        <v>172</v>
      </c>
      <c r="I1205">
        <v>60</v>
      </c>
      <c r="J1205" t="s">
        <v>137</v>
      </c>
      <c r="K1205" t="s">
        <v>173</v>
      </c>
      <c r="L1205">
        <v>40</v>
      </c>
      <c r="M1205" t="s">
        <v>137</v>
      </c>
      <c r="N1205" t="s">
        <v>174</v>
      </c>
      <c r="O1205">
        <v>50</v>
      </c>
      <c r="P1205" t="s">
        <v>137</v>
      </c>
      <c r="Q1205" t="s">
        <v>175</v>
      </c>
      <c r="R1205">
        <v>40</v>
      </c>
      <c r="S1205" t="s">
        <v>137</v>
      </c>
      <c r="T1205" t="s">
        <v>176</v>
      </c>
      <c r="U1205">
        <v>60</v>
      </c>
      <c r="V1205" t="s">
        <v>137</v>
      </c>
      <c r="W1205" t="s">
        <v>177</v>
      </c>
      <c r="X1205">
        <v>50</v>
      </c>
      <c r="Y1205" t="s">
        <v>137</v>
      </c>
      <c r="Z1205" t="s">
        <v>178</v>
      </c>
      <c r="AA1205">
        <v>50</v>
      </c>
      <c r="AB1205" t="s">
        <v>137</v>
      </c>
      <c r="AC1205" t="s">
        <v>179</v>
      </c>
      <c r="AD1205">
        <v>35</v>
      </c>
      <c r="AE1205" t="s">
        <v>137</v>
      </c>
      <c r="AF1205" t="s">
        <v>180</v>
      </c>
      <c r="AG1205">
        <v>8</v>
      </c>
      <c r="AH1205" t="s">
        <v>137</v>
      </c>
      <c r="AI1205" t="s">
        <v>181</v>
      </c>
      <c r="AJ1205">
        <v>90</v>
      </c>
      <c r="AK1205" t="s">
        <v>137</v>
      </c>
      <c r="AL1205" t="s">
        <v>182</v>
      </c>
      <c r="AM1205">
        <v>1</v>
      </c>
      <c r="AN1205" t="s">
        <v>137</v>
      </c>
    </row>
    <row r="1206" spans="1:40">
      <c r="A1206" s="26">
        <v>41507.634558090278</v>
      </c>
      <c r="B1206" t="s">
        <v>128</v>
      </c>
      <c r="C1206" t="s">
        <v>300</v>
      </c>
      <c r="D1206" t="s">
        <v>1383</v>
      </c>
      <c r="E1206" t="s">
        <v>131</v>
      </c>
      <c r="F1206" t="s">
        <v>132</v>
      </c>
      <c r="G1206" t="s">
        <v>133</v>
      </c>
      <c r="H1206" t="s">
        <v>184</v>
      </c>
      <c r="I1206">
        <v>33</v>
      </c>
      <c r="J1206" t="s">
        <v>137</v>
      </c>
      <c r="K1206" t="s">
        <v>185</v>
      </c>
      <c r="L1206">
        <v>33</v>
      </c>
      <c r="M1206" t="s">
        <v>137</v>
      </c>
      <c r="N1206" t="s">
        <v>186</v>
      </c>
      <c r="O1206">
        <v>34</v>
      </c>
      <c r="P1206" t="s">
        <v>137</v>
      </c>
      <c r="Q1206" t="s">
        <v>164</v>
      </c>
      <c r="R1206">
        <v>20</v>
      </c>
      <c r="S1206" t="s">
        <v>137</v>
      </c>
      <c r="T1206" t="s">
        <v>165</v>
      </c>
      <c r="U1206">
        <v>20</v>
      </c>
      <c r="V1206" t="s">
        <v>137</v>
      </c>
      <c r="W1206" t="s">
        <v>166</v>
      </c>
      <c r="X1206">
        <v>20</v>
      </c>
      <c r="Y1206" t="s">
        <v>137</v>
      </c>
      <c r="Z1206" t="s">
        <v>187</v>
      </c>
      <c r="AA1206">
        <v>20</v>
      </c>
      <c r="AB1206" t="s">
        <v>137</v>
      </c>
      <c r="AC1206" t="s">
        <v>188</v>
      </c>
      <c r="AD1206">
        <v>20</v>
      </c>
      <c r="AE1206" t="s">
        <v>137</v>
      </c>
      <c r="AF1206" t="s">
        <v>189</v>
      </c>
      <c r="AG1206">
        <v>20</v>
      </c>
      <c r="AH1206" t="s">
        <v>137</v>
      </c>
      <c r="AI1206" t="s">
        <v>168</v>
      </c>
      <c r="AJ1206">
        <v>115200</v>
      </c>
      <c r="AK1206" t="s">
        <v>137</v>
      </c>
      <c r="AL1206" t="s">
        <v>169</v>
      </c>
      <c r="AM1206">
        <v>12000</v>
      </c>
      <c r="AN1206" t="s">
        <v>137</v>
      </c>
    </row>
    <row r="1207" spans="1:40">
      <c r="A1207" s="26">
        <v>41507.634558090278</v>
      </c>
      <c r="B1207" t="s">
        <v>128</v>
      </c>
      <c r="C1207" t="s">
        <v>300</v>
      </c>
      <c r="D1207" t="s">
        <v>1384</v>
      </c>
      <c r="E1207" t="s">
        <v>191</v>
      </c>
      <c r="F1207" t="s">
        <v>192</v>
      </c>
      <c r="G1207" t="s">
        <v>193</v>
      </c>
    </row>
    <row r="1208" spans="1:40">
      <c r="A1208" s="26">
        <v>41507.634558090278</v>
      </c>
      <c r="B1208" t="s">
        <v>128</v>
      </c>
      <c r="C1208" t="s">
        <v>300</v>
      </c>
      <c r="D1208" t="s">
        <v>1385</v>
      </c>
      <c r="E1208" t="s">
        <v>191</v>
      </c>
      <c r="F1208" t="s">
        <v>1386</v>
      </c>
      <c r="G1208" t="s">
        <v>1387</v>
      </c>
      <c r="H1208" t="s">
        <v>1388</v>
      </c>
    </row>
    <row r="1209" spans="1:40">
      <c r="A1209" s="26">
        <v>41507.634558090278</v>
      </c>
      <c r="B1209" t="s">
        <v>128</v>
      </c>
      <c r="C1209" t="s">
        <v>412</v>
      </c>
      <c r="D1209" t="s">
        <v>1389</v>
      </c>
    </row>
    <row r="1210" spans="1:40">
      <c r="A1210" s="26">
        <v>41507.634558090278</v>
      </c>
      <c r="B1210" t="s">
        <v>128</v>
      </c>
      <c r="C1210" t="s">
        <v>412</v>
      </c>
      <c r="D1210" t="s">
        <v>1390</v>
      </c>
      <c r="E1210" t="s">
        <v>131</v>
      </c>
      <c r="F1210" t="s">
        <v>132</v>
      </c>
      <c r="G1210" t="s">
        <v>133</v>
      </c>
      <c r="H1210" t="s">
        <v>134</v>
      </c>
      <c r="I1210">
        <v>240000</v>
      </c>
      <c r="J1210" t="s">
        <v>135</v>
      </c>
      <c r="K1210">
        <v>240000</v>
      </c>
      <c r="L1210" t="s">
        <v>136</v>
      </c>
      <c r="M1210">
        <v>500</v>
      </c>
      <c r="N1210" t="s">
        <v>137</v>
      </c>
      <c r="O1210" t="s">
        <v>138</v>
      </c>
      <c r="P1210">
        <v>300</v>
      </c>
      <c r="Q1210" t="s">
        <v>137</v>
      </c>
    </row>
    <row r="1211" spans="1:40">
      <c r="A1211" s="26">
        <v>41507.634558090278</v>
      </c>
      <c r="B1211" t="s">
        <v>128</v>
      </c>
      <c r="C1211" t="s">
        <v>412</v>
      </c>
      <c r="D1211" t="s">
        <v>1391</v>
      </c>
      <c r="E1211" t="s">
        <v>131</v>
      </c>
      <c r="F1211" t="s">
        <v>132</v>
      </c>
      <c r="G1211" t="s">
        <v>133</v>
      </c>
      <c r="H1211" t="s">
        <v>140</v>
      </c>
      <c r="I1211">
        <v>49</v>
      </c>
      <c r="J1211" t="s">
        <v>137</v>
      </c>
      <c r="K1211" t="s">
        <v>141</v>
      </c>
      <c r="L1211">
        <v>130</v>
      </c>
      <c r="M1211" t="s">
        <v>137</v>
      </c>
      <c r="N1211" t="s">
        <v>142</v>
      </c>
      <c r="O1211">
        <v>180</v>
      </c>
      <c r="P1211" t="s">
        <v>137</v>
      </c>
      <c r="Q1211" t="s">
        <v>143</v>
      </c>
      <c r="R1211">
        <v>140</v>
      </c>
      <c r="S1211" t="s">
        <v>137</v>
      </c>
      <c r="T1211" t="s">
        <v>144</v>
      </c>
      <c r="U1211">
        <v>80</v>
      </c>
      <c r="V1211" t="s">
        <v>137</v>
      </c>
      <c r="W1211" t="s">
        <v>145</v>
      </c>
      <c r="X1211">
        <v>101</v>
      </c>
      <c r="Y1211" t="s">
        <v>137</v>
      </c>
      <c r="Z1211" t="s">
        <v>146</v>
      </c>
      <c r="AA1211">
        <v>190</v>
      </c>
      <c r="AB1211" t="s">
        <v>137</v>
      </c>
      <c r="AC1211" t="s">
        <v>147</v>
      </c>
      <c r="AD1211">
        <v>20</v>
      </c>
      <c r="AE1211" t="s">
        <v>137</v>
      </c>
    </row>
    <row r="1212" spans="1:40">
      <c r="A1212" s="26">
        <v>41507.634558090278</v>
      </c>
      <c r="B1212" t="s">
        <v>128</v>
      </c>
      <c r="C1212" t="s">
        <v>412</v>
      </c>
      <c r="D1212" t="s">
        <v>1392</v>
      </c>
    </row>
    <row r="1213" spans="1:40">
      <c r="A1213" s="26">
        <v>41507.634558090278</v>
      </c>
      <c r="B1213" t="s">
        <v>128</v>
      </c>
      <c r="C1213" t="s">
        <v>412</v>
      </c>
      <c r="D1213" t="s">
        <v>1393</v>
      </c>
      <c r="E1213" t="s">
        <v>131</v>
      </c>
      <c r="F1213" t="s">
        <v>132</v>
      </c>
      <c r="G1213" t="s">
        <v>133</v>
      </c>
      <c r="H1213" t="s">
        <v>150</v>
      </c>
      <c r="I1213">
        <v>50</v>
      </c>
      <c r="J1213" t="s">
        <v>137</v>
      </c>
      <c r="K1213" t="s">
        <v>151</v>
      </c>
      <c r="L1213">
        <v>50</v>
      </c>
      <c r="M1213" t="s">
        <v>137</v>
      </c>
      <c r="N1213" t="s">
        <v>152</v>
      </c>
      <c r="O1213">
        <v>50</v>
      </c>
      <c r="P1213" t="s">
        <v>137</v>
      </c>
    </row>
    <row r="1214" spans="1:40">
      <c r="A1214" s="26">
        <v>41507.634558090278</v>
      </c>
      <c r="B1214" t="s">
        <v>128</v>
      </c>
      <c r="C1214" t="s">
        <v>412</v>
      </c>
      <c r="D1214" t="s">
        <v>1394</v>
      </c>
      <c r="E1214" t="s">
        <v>131</v>
      </c>
      <c r="F1214" t="s">
        <v>132</v>
      </c>
      <c r="G1214" t="s">
        <v>133</v>
      </c>
      <c r="H1214" t="s">
        <v>154</v>
      </c>
      <c r="I1214">
        <v>35</v>
      </c>
      <c r="J1214" t="s">
        <v>137</v>
      </c>
      <c r="K1214" t="s">
        <v>155</v>
      </c>
      <c r="L1214">
        <v>5</v>
      </c>
      <c r="M1214" t="s">
        <v>137</v>
      </c>
      <c r="N1214" t="s">
        <v>156</v>
      </c>
      <c r="O1214">
        <v>60</v>
      </c>
      <c r="P1214" t="s">
        <v>137</v>
      </c>
    </row>
    <row r="1215" spans="1:40">
      <c r="A1215" s="26">
        <v>41507.634558090278</v>
      </c>
      <c r="B1215" t="s">
        <v>128</v>
      </c>
      <c r="C1215" t="s">
        <v>412</v>
      </c>
      <c r="D1215" t="s">
        <v>1395</v>
      </c>
      <c r="E1215" t="s">
        <v>131</v>
      </c>
      <c r="F1215" t="s">
        <v>132</v>
      </c>
      <c r="G1215" t="s">
        <v>133</v>
      </c>
      <c r="H1215" t="s">
        <v>158</v>
      </c>
      <c r="I1215">
        <v>1</v>
      </c>
      <c r="J1215" t="s">
        <v>137</v>
      </c>
    </row>
    <row r="1216" spans="1:40">
      <c r="A1216" s="26">
        <v>41507.634558090278</v>
      </c>
      <c r="B1216" t="s">
        <v>128</v>
      </c>
      <c r="C1216" t="s">
        <v>412</v>
      </c>
      <c r="D1216" t="s">
        <v>1396</v>
      </c>
      <c r="E1216" t="s">
        <v>131</v>
      </c>
      <c r="F1216" t="s">
        <v>132</v>
      </c>
      <c r="G1216" t="s">
        <v>133</v>
      </c>
      <c r="H1216" t="s">
        <v>160</v>
      </c>
      <c r="I1216">
        <v>30</v>
      </c>
      <c r="J1216" t="s">
        <v>137</v>
      </c>
      <c r="K1216" t="s">
        <v>161</v>
      </c>
      <c r="L1216">
        <v>30</v>
      </c>
      <c r="M1216" t="s">
        <v>137</v>
      </c>
      <c r="N1216" t="s">
        <v>162</v>
      </c>
      <c r="O1216">
        <v>30</v>
      </c>
      <c r="P1216" t="s">
        <v>137</v>
      </c>
      <c r="Q1216" t="s">
        <v>163</v>
      </c>
      <c r="R1216">
        <v>10</v>
      </c>
      <c r="S1216" t="s">
        <v>137</v>
      </c>
      <c r="T1216" t="s">
        <v>164</v>
      </c>
      <c r="U1216">
        <v>20</v>
      </c>
      <c r="V1216" t="s">
        <v>137</v>
      </c>
      <c r="W1216" t="s">
        <v>165</v>
      </c>
      <c r="X1216">
        <v>20</v>
      </c>
      <c r="Y1216" t="s">
        <v>137</v>
      </c>
      <c r="Z1216" t="s">
        <v>166</v>
      </c>
      <c r="AA1216">
        <v>20</v>
      </c>
      <c r="AB1216" t="s">
        <v>137</v>
      </c>
      <c r="AC1216" t="s">
        <v>167</v>
      </c>
      <c r="AD1216">
        <v>20</v>
      </c>
      <c r="AE1216" t="s">
        <v>137</v>
      </c>
      <c r="AF1216" t="s">
        <v>168</v>
      </c>
      <c r="AG1216">
        <v>115200</v>
      </c>
      <c r="AH1216" t="s">
        <v>137</v>
      </c>
      <c r="AI1216" t="s">
        <v>169</v>
      </c>
      <c r="AJ1216">
        <v>12000</v>
      </c>
      <c r="AK1216" t="s">
        <v>137</v>
      </c>
      <c r="AL1216" t="s">
        <v>170</v>
      </c>
      <c r="AM1216">
        <v>30000</v>
      </c>
      <c r="AN1216" t="s">
        <v>137</v>
      </c>
    </row>
    <row r="1217" spans="1:40">
      <c r="A1217" s="26">
        <v>41507.634558090278</v>
      </c>
      <c r="B1217" t="s">
        <v>128</v>
      </c>
      <c r="C1217" t="s">
        <v>412</v>
      </c>
      <c r="D1217" t="s">
        <v>1397</v>
      </c>
      <c r="E1217" t="s">
        <v>131</v>
      </c>
      <c r="F1217" t="s">
        <v>132</v>
      </c>
      <c r="G1217" t="s">
        <v>133</v>
      </c>
      <c r="H1217" t="s">
        <v>172</v>
      </c>
      <c r="I1217">
        <v>60</v>
      </c>
      <c r="J1217" t="s">
        <v>137</v>
      </c>
      <c r="K1217" t="s">
        <v>173</v>
      </c>
      <c r="L1217">
        <v>40</v>
      </c>
      <c r="M1217" t="s">
        <v>137</v>
      </c>
      <c r="N1217" t="s">
        <v>174</v>
      </c>
      <c r="O1217">
        <v>50</v>
      </c>
      <c r="P1217" t="s">
        <v>137</v>
      </c>
      <c r="Q1217" t="s">
        <v>175</v>
      </c>
      <c r="R1217">
        <v>40</v>
      </c>
      <c r="S1217" t="s">
        <v>137</v>
      </c>
      <c r="T1217" t="s">
        <v>176</v>
      </c>
      <c r="U1217">
        <v>60</v>
      </c>
      <c r="V1217" t="s">
        <v>137</v>
      </c>
      <c r="W1217" t="s">
        <v>177</v>
      </c>
      <c r="X1217">
        <v>50</v>
      </c>
      <c r="Y1217" t="s">
        <v>137</v>
      </c>
      <c r="Z1217" t="s">
        <v>178</v>
      </c>
      <c r="AA1217">
        <v>50</v>
      </c>
      <c r="AB1217" t="s">
        <v>137</v>
      </c>
      <c r="AC1217" t="s">
        <v>179</v>
      </c>
      <c r="AD1217">
        <v>35</v>
      </c>
      <c r="AE1217" t="s">
        <v>137</v>
      </c>
      <c r="AF1217" t="s">
        <v>180</v>
      </c>
      <c r="AG1217">
        <v>8</v>
      </c>
      <c r="AH1217" t="s">
        <v>137</v>
      </c>
      <c r="AI1217" t="s">
        <v>181</v>
      </c>
      <c r="AJ1217">
        <v>90</v>
      </c>
      <c r="AK1217" t="s">
        <v>137</v>
      </c>
      <c r="AL1217" t="s">
        <v>182</v>
      </c>
      <c r="AM1217">
        <v>1</v>
      </c>
      <c r="AN1217" t="s">
        <v>137</v>
      </c>
    </row>
    <row r="1218" spans="1:40">
      <c r="A1218" s="26">
        <v>41507.634558090278</v>
      </c>
      <c r="B1218" t="s">
        <v>128</v>
      </c>
      <c r="C1218" t="s">
        <v>412</v>
      </c>
      <c r="D1218" t="s">
        <v>1398</v>
      </c>
      <c r="E1218" t="s">
        <v>131</v>
      </c>
      <c r="F1218" t="s">
        <v>132</v>
      </c>
      <c r="G1218" t="s">
        <v>133</v>
      </c>
      <c r="H1218" t="s">
        <v>184</v>
      </c>
      <c r="I1218">
        <v>33</v>
      </c>
      <c r="J1218" t="s">
        <v>137</v>
      </c>
      <c r="K1218" t="s">
        <v>185</v>
      </c>
      <c r="L1218">
        <v>33</v>
      </c>
      <c r="M1218" t="s">
        <v>137</v>
      </c>
      <c r="N1218" t="s">
        <v>186</v>
      </c>
      <c r="O1218">
        <v>34</v>
      </c>
      <c r="P1218" t="s">
        <v>137</v>
      </c>
      <c r="Q1218" t="s">
        <v>164</v>
      </c>
      <c r="R1218">
        <v>20</v>
      </c>
      <c r="S1218" t="s">
        <v>137</v>
      </c>
      <c r="T1218" t="s">
        <v>165</v>
      </c>
      <c r="U1218">
        <v>20</v>
      </c>
      <c r="V1218" t="s">
        <v>137</v>
      </c>
      <c r="W1218" t="s">
        <v>166</v>
      </c>
      <c r="X1218">
        <v>20</v>
      </c>
      <c r="Y1218" t="s">
        <v>137</v>
      </c>
      <c r="Z1218" t="s">
        <v>187</v>
      </c>
      <c r="AA1218">
        <v>20</v>
      </c>
      <c r="AB1218" t="s">
        <v>137</v>
      </c>
      <c r="AC1218" t="s">
        <v>188</v>
      </c>
      <c r="AD1218">
        <v>20</v>
      </c>
      <c r="AE1218" t="s">
        <v>137</v>
      </c>
      <c r="AF1218" t="s">
        <v>189</v>
      </c>
      <c r="AG1218">
        <v>20</v>
      </c>
      <c r="AH1218" t="s">
        <v>137</v>
      </c>
      <c r="AI1218" t="s">
        <v>168</v>
      </c>
      <c r="AJ1218">
        <v>115200</v>
      </c>
      <c r="AK1218" t="s">
        <v>137</v>
      </c>
      <c r="AL1218" t="s">
        <v>169</v>
      </c>
      <c r="AM1218">
        <v>12000</v>
      </c>
      <c r="AN1218" t="s">
        <v>137</v>
      </c>
    </row>
    <row r="1219" spans="1:40">
      <c r="A1219" s="26">
        <v>41507.634558090278</v>
      </c>
      <c r="B1219" t="s">
        <v>128</v>
      </c>
      <c r="C1219" t="s">
        <v>412</v>
      </c>
      <c r="D1219" t="s">
        <v>1399</v>
      </c>
      <c r="E1219" t="s">
        <v>191</v>
      </c>
      <c r="F1219" t="s">
        <v>192</v>
      </c>
      <c r="G1219" t="s">
        <v>193</v>
      </c>
    </row>
    <row r="1220" spans="1:40">
      <c r="A1220" s="26">
        <v>41507.634558090278</v>
      </c>
      <c r="B1220" t="s">
        <v>128</v>
      </c>
      <c r="C1220" t="s">
        <v>412</v>
      </c>
      <c r="D1220" t="s">
        <v>1400</v>
      </c>
      <c r="E1220" t="s">
        <v>191</v>
      </c>
      <c r="F1220" t="s">
        <v>1401</v>
      </c>
      <c r="G1220" t="s">
        <v>1402</v>
      </c>
      <c r="H1220" t="s">
        <v>1403</v>
      </c>
    </row>
    <row r="1221" spans="1:40">
      <c r="A1221" s="26">
        <v>41507.634558090278</v>
      </c>
      <c r="B1221" t="s">
        <v>128</v>
      </c>
      <c r="C1221" t="s">
        <v>474</v>
      </c>
      <c r="D1221" t="s">
        <v>1404</v>
      </c>
    </row>
    <row r="1222" spans="1:40">
      <c r="A1222" s="26">
        <v>41507.634558090278</v>
      </c>
      <c r="B1222" t="s">
        <v>128</v>
      </c>
      <c r="C1222" t="s">
        <v>474</v>
      </c>
      <c r="D1222" t="s">
        <v>1405</v>
      </c>
      <c r="E1222" t="s">
        <v>131</v>
      </c>
      <c r="F1222" t="s">
        <v>132</v>
      </c>
      <c r="G1222" t="s">
        <v>133</v>
      </c>
      <c r="H1222" t="s">
        <v>134</v>
      </c>
      <c r="I1222">
        <v>240000</v>
      </c>
      <c r="J1222" t="s">
        <v>135</v>
      </c>
      <c r="K1222">
        <v>240000</v>
      </c>
      <c r="L1222" t="s">
        <v>136</v>
      </c>
      <c r="M1222">
        <v>500</v>
      </c>
      <c r="N1222" t="s">
        <v>137</v>
      </c>
      <c r="O1222" t="s">
        <v>138</v>
      </c>
      <c r="P1222">
        <v>300</v>
      </c>
      <c r="Q1222" t="s">
        <v>137</v>
      </c>
    </row>
    <row r="1223" spans="1:40">
      <c r="A1223" s="26">
        <v>41507.634558090278</v>
      </c>
      <c r="B1223" t="s">
        <v>128</v>
      </c>
      <c r="C1223" t="s">
        <v>474</v>
      </c>
      <c r="D1223" t="s">
        <v>1406</v>
      </c>
      <c r="E1223" t="s">
        <v>131</v>
      </c>
      <c r="F1223" t="s">
        <v>132</v>
      </c>
      <c r="G1223" t="s">
        <v>133</v>
      </c>
      <c r="H1223" t="s">
        <v>140</v>
      </c>
      <c r="I1223">
        <v>49</v>
      </c>
      <c r="J1223" t="s">
        <v>137</v>
      </c>
      <c r="K1223" t="s">
        <v>141</v>
      </c>
      <c r="L1223">
        <v>130</v>
      </c>
      <c r="M1223" t="s">
        <v>137</v>
      </c>
      <c r="N1223" t="s">
        <v>142</v>
      </c>
      <c r="O1223">
        <v>180</v>
      </c>
      <c r="P1223" t="s">
        <v>137</v>
      </c>
      <c r="Q1223" t="s">
        <v>143</v>
      </c>
      <c r="R1223">
        <v>140</v>
      </c>
      <c r="S1223" t="s">
        <v>137</v>
      </c>
      <c r="T1223" t="s">
        <v>144</v>
      </c>
      <c r="U1223">
        <v>80</v>
      </c>
      <c r="V1223" t="s">
        <v>137</v>
      </c>
      <c r="W1223" t="s">
        <v>145</v>
      </c>
      <c r="X1223">
        <v>101</v>
      </c>
      <c r="Y1223" t="s">
        <v>137</v>
      </c>
      <c r="Z1223" t="s">
        <v>146</v>
      </c>
      <c r="AA1223">
        <v>190</v>
      </c>
      <c r="AB1223" t="s">
        <v>137</v>
      </c>
      <c r="AC1223" t="s">
        <v>147</v>
      </c>
      <c r="AD1223">
        <v>20</v>
      </c>
      <c r="AE1223" t="s">
        <v>137</v>
      </c>
    </row>
    <row r="1224" spans="1:40">
      <c r="A1224" s="26">
        <v>41507.634558090278</v>
      </c>
      <c r="B1224" t="s">
        <v>128</v>
      </c>
      <c r="C1224" t="s">
        <v>474</v>
      </c>
      <c r="D1224" t="s">
        <v>1407</v>
      </c>
    </row>
    <row r="1225" spans="1:40">
      <c r="A1225" s="26">
        <v>41507.634558090278</v>
      </c>
      <c r="B1225" t="s">
        <v>128</v>
      </c>
      <c r="C1225" t="s">
        <v>474</v>
      </c>
      <c r="D1225" t="s">
        <v>1408</v>
      </c>
      <c r="E1225" t="s">
        <v>131</v>
      </c>
      <c r="F1225" t="s">
        <v>132</v>
      </c>
      <c r="G1225" t="s">
        <v>133</v>
      </c>
      <c r="H1225" t="s">
        <v>150</v>
      </c>
      <c r="I1225">
        <v>50</v>
      </c>
      <c r="J1225" t="s">
        <v>137</v>
      </c>
      <c r="K1225" t="s">
        <v>151</v>
      </c>
      <c r="L1225">
        <v>50</v>
      </c>
      <c r="M1225" t="s">
        <v>137</v>
      </c>
      <c r="N1225" t="s">
        <v>152</v>
      </c>
      <c r="O1225">
        <v>50</v>
      </c>
      <c r="P1225" t="s">
        <v>137</v>
      </c>
    </row>
    <row r="1226" spans="1:40">
      <c r="A1226" s="26">
        <v>41507.634558090278</v>
      </c>
      <c r="B1226" t="s">
        <v>128</v>
      </c>
      <c r="C1226" t="s">
        <v>474</v>
      </c>
      <c r="D1226" t="s">
        <v>1409</v>
      </c>
      <c r="E1226" t="s">
        <v>131</v>
      </c>
      <c r="F1226" t="s">
        <v>132</v>
      </c>
      <c r="G1226" t="s">
        <v>133</v>
      </c>
      <c r="H1226" t="s">
        <v>154</v>
      </c>
      <c r="I1226">
        <v>35</v>
      </c>
      <c r="J1226" t="s">
        <v>137</v>
      </c>
      <c r="K1226" t="s">
        <v>155</v>
      </c>
      <c r="L1226">
        <v>5</v>
      </c>
      <c r="M1226" t="s">
        <v>137</v>
      </c>
      <c r="N1226" t="s">
        <v>156</v>
      </c>
      <c r="O1226">
        <v>60</v>
      </c>
      <c r="P1226" t="s">
        <v>137</v>
      </c>
    </row>
    <row r="1227" spans="1:40">
      <c r="A1227" s="26">
        <v>41507.634558090278</v>
      </c>
      <c r="B1227" t="s">
        <v>128</v>
      </c>
      <c r="C1227" t="s">
        <v>474</v>
      </c>
      <c r="D1227" t="s">
        <v>1410</v>
      </c>
      <c r="E1227" t="s">
        <v>131</v>
      </c>
      <c r="F1227" t="s">
        <v>132</v>
      </c>
      <c r="G1227" t="s">
        <v>133</v>
      </c>
      <c r="H1227" t="s">
        <v>158</v>
      </c>
      <c r="I1227">
        <v>1</v>
      </c>
      <c r="J1227" t="s">
        <v>137</v>
      </c>
    </row>
    <row r="1228" spans="1:40">
      <c r="A1228" s="26">
        <v>41507.634558090278</v>
      </c>
      <c r="B1228" t="s">
        <v>128</v>
      </c>
      <c r="C1228" t="s">
        <v>474</v>
      </c>
      <c r="D1228" t="s">
        <v>1411</v>
      </c>
      <c r="E1228" t="s">
        <v>131</v>
      </c>
      <c r="F1228" t="s">
        <v>132</v>
      </c>
      <c r="G1228" t="s">
        <v>133</v>
      </c>
      <c r="H1228" t="s">
        <v>160</v>
      </c>
      <c r="I1228">
        <v>30</v>
      </c>
      <c r="J1228" t="s">
        <v>137</v>
      </c>
      <c r="K1228" t="s">
        <v>161</v>
      </c>
      <c r="L1228">
        <v>30</v>
      </c>
      <c r="M1228" t="s">
        <v>137</v>
      </c>
      <c r="N1228" t="s">
        <v>162</v>
      </c>
      <c r="O1228">
        <v>30</v>
      </c>
      <c r="P1228" t="s">
        <v>137</v>
      </c>
      <c r="Q1228" t="s">
        <v>163</v>
      </c>
      <c r="R1228">
        <v>10</v>
      </c>
      <c r="S1228" t="s">
        <v>137</v>
      </c>
      <c r="T1228" t="s">
        <v>164</v>
      </c>
      <c r="U1228">
        <v>20</v>
      </c>
      <c r="V1228" t="s">
        <v>137</v>
      </c>
      <c r="W1228" t="s">
        <v>165</v>
      </c>
      <c r="X1228">
        <v>20</v>
      </c>
      <c r="Y1228" t="s">
        <v>137</v>
      </c>
      <c r="Z1228" t="s">
        <v>166</v>
      </c>
      <c r="AA1228">
        <v>20</v>
      </c>
      <c r="AB1228" t="s">
        <v>137</v>
      </c>
      <c r="AC1228" t="s">
        <v>167</v>
      </c>
      <c r="AD1228">
        <v>20</v>
      </c>
      <c r="AE1228" t="s">
        <v>137</v>
      </c>
      <c r="AF1228" t="s">
        <v>168</v>
      </c>
      <c r="AG1228">
        <v>115200</v>
      </c>
      <c r="AH1228" t="s">
        <v>137</v>
      </c>
      <c r="AI1228" t="s">
        <v>169</v>
      </c>
      <c r="AJ1228">
        <v>12000</v>
      </c>
      <c r="AK1228" t="s">
        <v>137</v>
      </c>
      <c r="AL1228" t="s">
        <v>170</v>
      </c>
      <c r="AM1228">
        <v>30000</v>
      </c>
      <c r="AN1228" t="s">
        <v>137</v>
      </c>
    </row>
    <row r="1229" spans="1:40">
      <c r="A1229" s="26">
        <v>41507.634558090278</v>
      </c>
      <c r="B1229" t="s">
        <v>128</v>
      </c>
      <c r="C1229" t="s">
        <v>474</v>
      </c>
      <c r="D1229" t="s">
        <v>1412</v>
      </c>
      <c r="E1229" t="s">
        <v>131</v>
      </c>
      <c r="F1229" t="s">
        <v>132</v>
      </c>
      <c r="G1229" t="s">
        <v>133</v>
      </c>
      <c r="H1229" t="s">
        <v>172</v>
      </c>
      <c r="I1229">
        <v>60</v>
      </c>
      <c r="J1229" t="s">
        <v>137</v>
      </c>
      <c r="K1229" t="s">
        <v>173</v>
      </c>
      <c r="L1229">
        <v>40</v>
      </c>
      <c r="M1229" t="s">
        <v>137</v>
      </c>
      <c r="N1229" t="s">
        <v>174</v>
      </c>
      <c r="O1229">
        <v>50</v>
      </c>
      <c r="P1229" t="s">
        <v>137</v>
      </c>
      <c r="Q1229" t="s">
        <v>175</v>
      </c>
      <c r="R1229">
        <v>40</v>
      </c>
      <c r="S1229" t="s">
        <v>137</v>
      </c>
      <c r="T1229" t="s">
        <v>176</v>
      </c>
      <c r="U1229">
        <v>60</v>
      </c>
      <c r="V1229" t="s">
        <v>137</v>
      </c>
      <c r="W1229" t="s">
        <v>177</v>
      </c>
      <c r="X1229">
        <v>50</v>
      </c>
      <c r="Y1229" t="s">
        <v>137</v>
      </c>
      <c r="Z1229" t="s">
        <v>178</v>
      </c>
      <c r="AA1229">
        <v>50</v>
      </c>
      <c r="AB1229" t="s">
        <v>137</v>
      </c>
      <c r="AC1229" t="s">
        <v>179</v>
      </c>
      <c r="AD1229">
        <v>35</v>
      </c>
      <c r="AE1229" t="s">
        <v>137</v>
      </c>
      <c r="AF1229" t="s">
        <v>180</v>
      </c>
      <c r="AG1229">
        <v>8</v>
      </c>
      <c r="AH1229" t="s">
        <v>137</v>
      </c>
      <c r="AI1229" t="s">
        <v>181</v>
      </c>
      <c r="AJ1229">
        <v>90</v>
      </c>
      <c r="AK1229" t="s">
        <v>137</v>
      </c>
      <c r="AL1229" t="s">
        <v>182</v>
      </c>
      <c r="AM1229">
        <v>1</v>
      </c>
      <c r="AN1229" t="s">
        <v>137</v>
      </c>
    </row>
    <row r="1230" spans="1:40">
      <c r="A1230" s="26">
        <v>41507.634558090278</v>
      </c>
      <c r="B1230" t="s">
        <v>128</v>
      </c>
      <c r="C1230" t="s">
        <v>474</v>
      </c>
      <c r="D1230" t="s">
        <v>1413</v>
      </c>
      <c r="E1230" t="s">
        <v>131</v>
      </c>
      <c r="F1230" t="s">
        <v>132</v>
      </c>
      <c r="G1230" t="s">
        <v>133</v>
      </c>
      <c r="H1230" t="s">
        <v>184</v>
      </c>
      <c r="I1230">
        <v>33</v>
      </c>
      <c r="J1230" t="s">
        <v>137</v>
      </c>
      <c r="K1230" t="s">
        <v>185</v>
      </c>
      <c r="L1230">
        <v>33</v>
      </c>
      <c r="M1230" t="s">
        <v>137</v>
      </c>
      <c r="N1230" t="s">
        <v>186</v>
      </c>
      <c r="O1230">
        <v>34</v>
      </c>
      <c r="P1230" t="s">
        <v>137</v>
      </c>
      <c r="Q1230" t="s">
        <v>164</v>
      </c>
      <c r="R1230">
        <v>20</v>
      </c>
      <c r="S1230" t="s">
        <v>137</v>
      </c>
      <c r="T1230" t="s">
        <v>165</v>
      </c>
      <c r="U1230">
        <v>20</v>
      </c>
      <c r="V1230" t="s">
        <v>137</v>
      </c>
      <c r="W1230" t="s">
        <v>166</v>
      </c>
      <c r="X1230">
        <v>20</v>
      </c>
      <c r="Y1230" t="s">
        <v>137</v>
      </c>
      <c r="Z1230" t="s">
        <v>187</v>
      </c>
      <c r="AA1230">
        <v>20</v>
      </c>
      <c r="AB1230" t="s">
        <v>137</v>
      </c>
      <c r="AC1230" t="s">
        <v>188</v>
      </c>
      <c r="AD1230">
        <v>20</v>
      </c>
      <c r="AE1230" t="s">
        <v>137</v>
      </c>
      <c r="AF1230" t="s">
        <v>189</v>
      </c>
      <c r="AG1230">
        <v>20</v>
      </c>
      <c r="AH1230" t="s">
        <v>137</v>
      </c>
      <c r="AI1230" t="s">
        <v>168</v>
      </c>
      <c r="AJ1230">
        <v>115200</v>
      </c>
      <c r="AK1230" t="s">
        <v>137</v>
      </c>
      <c r="AL1230" t="s">
        <v>169</v>
      </c>
      <c r="AM1230">
        <v>12000</v>
      </c>
      <c r="AN1230" t="s">
        <v>137</v>
      </c>
    </row>
    <row r="1231" spans="1:40">
      <c r="A1231" s="26">
        <v>41507.634558090278</v>
      </c>
      <c r="B1231" t="s">
        <v>128</v>
      </c>
      <c r="C1231" t="s">
        <v>474</v>
      </c>
      <c r="D1231" t="s">
        <v>1414</v>
      </c>
      <c r="E1231" t="s">
        <v>191</v>
      </c>
      <c r="F1231" t="s">
        <v>192</v>
      </c>
      <c r="G1231" t="s">
        <v>193</v>
      </c>
    </row>
    <row r="1232" spans="1:40">
      <c r="A1232" s="26">
        <v>41507.634558090278</v>
      </c>
      <c r="B1232" t="s">
        <v>128</v>
      </c>
      <c r="C1232" t="s">
        <v>474</v>
      </c>
      <c r="D1232" t="s">
        <v>1415</v>
      </c>
      <c r="E1232" t="s">
        <v>191</v>
      </c>
      <c r="F1232" t="s">
        <v>1416</v>
      </c>
      <c r="G1232" t="s">
        <v>1417</v>
      </c>
      <c r="H1232" t="s">
        <v>1418</v>
      </c>
    </row>
    <row r="1233" spans="1:40">
      <c r="A1233" s="26">
        <v>41507.634558090278</v>
      </c>
      <c r="B1233" t="s">
        <v>128</v>
      </c>
      <c r="C1233" t="s">
        <v>663</v>
      </c>
      <c r="D1233" t="s">
        <v>1419</v>
      </c>
    </row>
    <row r="1234" spans="1:40">
      <c r="A1234" s="26">
        <v>41507.634558090278</v>
      </c>
      <c r="B1234" t="s">
        <v>128</v>
      </c>
      <c r="C1234" t="s">
        <v>663</v>
      </c>
      <c r="D1234" t="s">
        <v>1420</v>
      </c>
      <c r="E1234" t="s">
        <v>131</v>
      </c>
      <c r="F1234" t="s">
        <v>132</v>
      </c>
      <c r="G1234" t="s">
        <v>133</v>
      </c>
      <c r="H1234" t="s">
        <v>134</v>
      </c>
      <c r="I1234">
        <v>240000</v>
      </c>
      <c r="J1234" t="s">
        <v>135</v>
      </c>
      <c r="K1234">
        <v>240000</v>
      </c>
      <c r="L1234" t="s">
        <v>136</v>
      </c>
      <c r="M1234">
        <v>500</v>
      </c>
      <c r="N1234" t="s">
        <v>137</v>
      </c>
      <c r="O1234" t="s">
        <v>138</v>
      </c>
      <c r="P1234">
        <v>300</v>
      </c>
      <c r="Q1234" t="s">
        <v>137</v>
      </c>
    </row>
    <row r="1235" spans="1:40">
      <c r="A1235" s="26">
        <v>41507.634558090278</v>
      </c>
      <c r="B1235" t="s">
        <v>128</v>
      </c>
      <c r="C1235" t="s">
        <v>663</v>
      </c>
      <c r="D1235" t="s">
        <v>1421</v>
      </c>
      <c r="E1235" t="s">
        <v>131</v>
      </c>
      <c r="F1235" t="s">
        <v>132</v>
      </c>
      <c r="G1235" t="s">
        <v>133</v>
      </c>
      <c r="H1235" t="s">
        <v>140</v>
      </c>
      <c r="I1235">
        <v>49</v>
      </c>
      <c r="J1235" t="s">
        <v>137</v>
      </c>
      <c r="K1235" t="s">
        <v>141</v>
      </c>
      <c r="L1235">
        <v>130</v>
      </c>
      <c r="M1235" t="s">
        <v>137</v>
      </c>
      <c r="N1235" t="s">
        <v>142</v>
      </c>
      <c r="O1235">
        <v>180</v>
      </c>
      <c r="P1235" t="s">
        <v>137</v>
      </c>
      <c r="Q1235" t="s">
        <v>143</v>
      </c>
      <c r="R1235">
        <v>140</v>
      </c>
      <c r="S1235" t="s">
        <v>137</v>
      </c>
      <c r="T1235" t="s">
        <v>144</v>
      </c>
      <c r="U1235">
        <v>80</v>
      </c>
      <c r="V1235" t="s">
        <v>137</v>
      </c>
      <c r="W1235" t="s">
        <v>145</v>
      </c>
      <c r="X1235">
        <v>101</v>
      </c>
      <c r="Y1235" t="s">
        <v>137</v>
      </c>
      <c r="Z1235" t="s">
        <v>146</v>
      </c>
      <c r="AA1235">
        <v>190</v>
      </c>
      <c r="AB1235" t="s">
        <v>137</v>
      </c>
      <c r="AC1235" t="s">
        <v>147</v>
      </c>
      <c r="AD1235">
        <v>20</v>
      </c>
      <c r="AE1235" t="s">
        <v>137</v>
      </c>
    </row>
    <row r="1236" spans="1:40">
      <c r="A1236" s="26">
        <v>41507.634558090278</v>
      </c>
      <c r="B1236" t="s">
        <v>128</v>
      </c>
      <c r="C1236" t="s">
        <v>663</v>
      </c>
      <c r="D1236" t="s">
        <v>1422</v>
      </c>
    </row>
    <row r="1237" spans="1:40">
      <c r="A1237" s="26">
        <v>41507.634558090278</v>
      </c>
      <c r="B1237" t="s">
        <v>128</v>
      </c>
      <c r="C1237" t="s">
        <v>663</v>
      </c>
      <c r="D1237" t="s">
        <v>1423</v>
      </c>
      <c r="E1237" t="s">
        <v>131</v>
      </c>
      <c r="F1237" t="s">
        <v>132</v>
      </c>
      <c r="G1237" t="s">
        <v>133</v>
      </c>
      <c r="H1237" t="s">
        <v>150</v>
      </c>
      <c r="I1237">
        <v>50</v>
      </c>
      <c r="J1237" t="s">
        <v>137</v>
      </c>
      <c r="K1237" t="s">
        <v>151</v>
      </c>
      <c r="L1237">
        <v>50</v>
      </c>
      <c r="M1237" t="s">
        <v>137</v>
      </c>
      <c r="N1237" t="s">
        <v>152</v>
      </c>
      <c r="O1237">
        <v>50</v>
      </c>
      <c r="P1237" t="s">
        <v>137</v>
      </c>
    </row>
    <row r="1238" spans="1:40">
      <c r="A1238" s="26">
        <v>41507.634558090278</v>
      </c>
      <c r="B1238" t="s">
        <v>128</v>
      </c>
      <c r="C1238" t="s">
        <v>663</v>
      </c>
      <c r="D1238" t="s">
        <v>1424</v>
      </c>
      <c r="E1238" t="s">
        <v>131</v>
      </c>
      <c r="F1238" t="s">
        <v>132</v>
      </c>
      <c r="G1238" t="s">
        <v>133</v>
      </c>
      <c r="H1238" t="s">
        <v>154</v>
      </c>
      <c r="I1238">
        <v>35</v>
      </c>
      <c r="J1238" t="s">
        <v>137</v>
      </c>
      <c r="K1238" t="s">
        <v>155</v>
      </c>
      <c r="L1238">
        <v>5</v>
      </c>
      <c r="M1238" t="s">
        <v>137</v>
      </c>
      <c r="N1238" t="s">
        <v>156</v>
      </c>
      <c r="O1238">
        <v>60</v>
      </c>
      <c r="P1238" t="s">
        <v>137</v>
      </c>
    </row>
    <row r="1239" spans="1:40">
      <c r="A1239" s="26">
        <v>41507.634558090278</v>
      </c>
      <c r="B1239" t="s">
        <v>128</v>
      </c>
      <c r="C1239" t="s">
        <v>663</v>
      </c>
      <c r="D1239" t="s">
        <v>1425</v>
      </c>
      <c r="E1239" t="s">
        <v>131</v>
      </c>
      <c r="F1239" t="s">
        <v>132</v>
      </c>
      <c r="G1239" t="s">
        <v>133</v>
      </c>
      <c r="H1239" t="s">
        <v>158</v>
      </c>
      <c r="I1239">
        <v>1</v>
      </c>
      <c r="J1239" t="s">
        <v>137</v>
      </c>
    </row>
    <row r="1240" spans="1:40">
      <c r="A1240" s="26">
        <v>41507.634558090278</v>
      </c>
      <c r="B1240" t="s">
        <v>128</v>
      </c>
      <c r="C1240" t="s">
        <v>663</v>
      </c>
      <c r="D1240" t="s">
        <v>1426</v>
      </c>
      <c r="E1240" t="s">
        <v>131</v>
      </c>
      <c r="F1240" t="s">
        <v>132</v>
      </c>
      <c r="G1240" t="s">
        <v>133</v>
      </c>
      <c r="H1240" t="s">
        <v>160</v>
      </c>
      <c r="I1240">
        <v>30</v>
      </c>
      <c r="J1240" t="s">
        <v>137</v>
      </c>
      <c r="K1240" t="s">
        <v>161</v>
      </c>
      <c r="L1240">
        <v>30</v>
      </c>
      <c r="M1240" t="s">
        <v>137</v>
      </c>
      <c r="N1240" t="s">
        <v>162</v>
      </c>
      <c r="O1240">
        <v>30</v>
      </c>
      <c r="P1240" t="s">
        <v>137</v>
      </c>
      <c r="Q1240" t="s">
        <v>163</v>
      </c>
      <c r="R1240">
        <v>10</v>
      </c>
      <c r="S1240" t="s">
        <v>137</v>
      </c>
      <c r="T1240" t="s">
        <v>164</v>
      </c>
      <c r="U1240">
        <v>20</v>
      </c>
      <c r="V1240" t="s">
        <v>137</v>
      </c>
      <c r="W1240" t="s">
        <v>165</v>
      </c>
      <c r="X1240">
        <v>20</v>
      </c>
      <c r="Y1240" t="s">
        <v>137</v>
      </c>
      <c r="Z1240" t="s">
        <v>166</v>
      </c>
      <c r="AA1240">
        <v>20</v>
      </c>
      <c r="AB1240" t="s">
        <v>137</v>
      </c>
      <c r="AC1240" t="s">
        <v>167</v>
      </c>
      <c r="AD1240">
        <v>20</v>
      </c>
      <c r="AE1240" t="s">
        <v>137</v>
      </c>
      <c r="AF1240" t="s">
        <v>168</v>
      </c>
      <c r="AG1240">
        <v>115200</v>
      </c>
      <c r="AH1240" t="s">
        <v>137</v>
      </c>
      <c r="AI1240" t="s">
        <v>169</v>
      </c>
      <c r="AJ1240">
        <v>12000</v>
      </c>
      <c r="AK1240" t="s">
        <v>137</v>
      </c>
      <c r="AL1240" t="s">
        <v>170</v>
      </c>
      <c r="AM1240">
        <v>30000</v>
      </c>
      <c r="AN1240" t="s">
        <v>137</v>
      </c>
    </row>
    <row r="1241" spans="1:40">
      <c r="A1241" s="26">
        <v>41507.634558090278</v>
      </c>
      <c r="B1241" t="s">
        <v>128</v>
      </c>
      <c r="C1241" t="s">
        <v>663</v>
      </c>
      <c r="D1241" t="s">
        <v>1427</v>
      </c>
      <c r="E1241" t="s">
        <v>131</v>
      </c>
      <c r="F1241" t="s">
        <v>132</v>
      </c>
      <c r="G1241" t="s">
        <v>133</v>
      </c>
      <c r="H1241" t="s">
        <v>172</v>
      </c>
      <c r="I1241">
        <v>60</v>
      </c>
      <c r="J1241" t="s">
        <v>137</v>
      </c>
      <c r="K1241" t="s">
        <v>173</v>
      </c>
      <c r="L1241">
        <v>40</v>
      </c>
      <c r="M1241" t="s">
        <v>137</v>
      </c>
      <c r="N1241" t="s">
        <v>174</v>
      </c>
      <c r="O1241">
        <v>50</v>
      </c>
      <c r="P1241" t="s">
        <v>137</v>
      </c>
      <c r="Q1241" t="s">
        <v>175</v>
      </c>
      <c r="R1241">
        <v>40</v>
      </c>
      <c r="S1241" t="s">
        <v>137</v>
      </c>
      <c r="T1241" t="s">
        <v>176</v>
      </c>
      <c r="U1241">
        <v>60</v>
      </c>
      <c r="V1241" t="s">
        <v>137</v>
      </c>
      <c r="W1241" t="s">
        <v>177</v>
      </c>
      <c r="X1241">
        <v>50</v>
      </c>
      <c r="Y1241" t="s">
        <v>137</v>
      </c>
      <c r="Z1241" t="s">
        <v>178</v>
      </c>
      <c r="AA1241">
        <v>50</v>
      </c>
      <c r="AB1241" t="s">
        <v>137</v>
      </c>
      <c r="AC1241" t="s">
        <v>179</v>
      </c>
      <c r="AD1241">
        <v>35</v>
      </c>
      <c r="AE1241" t="s">
        <v>137</v>
      </c>
      <c r="AF1241" t="s">
        <v>180</v>
      </c>
      <c r="AG1241">
        <v>8</v>
      </c>
      <c r="AH1241" t="s">
        <v>137</v>
      </c>
      <c r="AI1241" t="s">
        <v>181</v>
      </c>
      <c r="AJ1241">
        <v>90</v>
      </c>
      <c r="AK1241" t="s">
        <v>137</v>
      </c>
      <c r="AL1241" t="s">
        <v>182</v>
      </c>
      <c r="AM1241">
        <v>1</v>
      </c>
      <c r="AN1241" t="s">
        <v>137</v>
      </c>
    </row>
    <row r="1242" spans="1:40">
      <c r="A1242" s="26">
        <v>41507.634558090278</v>
      </c>
      <c r="B1242" t="s">
        <v>128</v>
      </c>
      <c r="C1242" t="s">
        <v>663</v>
      </c>
      <c r="D1242" t="s">
        <v>1428</v>
      </c>
      <c r="E1242" t="s">
        <v>131</v>
      </c>
      <c r="F1242" t="s">
        <v>132</v>
      </c>
      <c r="G1242" t="s">
        <v>133</v>
      </c>
      <c r="H1242" t="s">
        <v>184</v>
      </c>
      <c r="I1242">
        <v>33</v>
      </c>
      <c r="J1242" t="s">
        <v>137</v>
      </c>
      <c r="K1242" t="s">
        <v>185</v>
      </c>
      <c r="L1242">
        <v>33</v>
      </c>
      <c r="M1242" t="s">
        <v>137</v>
      </c>
      <c r="N1242" t="s">
        <v>186</v>
      </c>
      <c r="O1242">
        <v>34</v>
      </c>
      <c r="P1242" t="s">
        <v>137</v>
      </c>
      <c r="Q1242" t="s">
        <v>164</v>
      </c>
      <c r="R1242">
        <v>20</v>
      </c>
      <c r="S1242" t="s">
        <v>137</v>
      </c>
      <c r="T1242" t="s">
        <v>165</v>
      </c>
      <c r="U1242">
        <v>20</v>
      </c>
      <c r="V1242" t="s">
        <v>137</v>
      </c>
      <c r="W1242" t="s">
        <v>166</v>
      </c>
      <c r="X1242">
        <v>20</v>
      </c>
      <c r="Y1242" t="s">
        <v>137</v>
      </c>
      <c r="Z1242" t="s">
        <v>187</v>
      </c>
      <c r="AA1242">
        <v>20</v>
      </c>
      <c r="AB1242" t="s">
        <v>137</v>
      </c>
      <c r="AC1242" t="s">
        <v>188</v>
      </c>
      <c r="AD1242">
        <v>20</v>
      </c>
      <c r="AE1242" t="s">
        <v>137</v>
      </c>
      <c r="AF1242" t="s">
        <v>189</v>
      </c>
      <c r="AG1242">
        <v>20</v>
      </c>
      <c r="AH1242" t="s">
        <v>137</v>
      </c>
      <c r="AI1242" t="s">
        <v>168</v>
      </c>
      <c r="AJ1242">
        <v>115200</v>
      </c>
      <c r="AK1242" t="s">
        <v>137</v>
      </c>
      <c r="AL1242" t="s">
        <v>169</v>
      </c>
      <c r="AM1242">
        <v>12000</v>
      </c>
      <c r="AN1242" t="s">
        <v>137</v>
      </c>
    </row>
    <row r="1243" spans="1:40">
      <c r="A1243" s="26">
        <v>41507.634558090278</v>
      </c>
      <c r="B1243" t="s">
        <v>128</v>
      </c>
      <c r="C1243" t="s">
        <v>663</v>
      </c>
      <c r="D1243" t="s">
        <v>1429</v>
      </c>
      <c r="E1243" t="s">
        <v>191</v>
      </c>
      <c r="F1243" t="s">
        <v>192</v>
      </c>
      <c r="G1243" t="s">
        <v>193</v>
      </c>
    </row>
    <row r="1244" spans="1:40">
      <c r="A1244" s="26">
        <v>41507.634558090278</v>
      </c>
      <c r="B1244" t="s">
        <v>128</v>
      </c>
      <c r="C1244" t="s">
        <v>663</v>
      </c>
      <c r="D1244" t="s">
        <v>1430</v>
      </c>
      <c r="E1244" t="s">
        <v>191</v>
      </c>
      <c r="F1244" t="s">
        <v>1431</v>
      </c>
      <c r="G1244" t="s">
        <v>1432</v>
      </c>
      <c r="H1244" t="s">
        <v>1433</v>
      </c>
    </row>
    <row r="1245" spans="1:40">
      <c r="A1245" s="26">
        <v>41507.63455826389</v>
      </c>
      <c r="B1245" t="s">
        <v>128</v>
      </c>
      <c r="C1245" t="s">
        <v>412</v>
      </c>
      <c r="D1245" t="s">
        <v>1434</v>
      </c>
      <c r="E1245" t="s">
        <v>131</v>
      </c>
      <c r="F1245" t="s">
        <v>132</v>
      </c>
      <c r="G1245" t="s">
        <v>133</v>
      </c>
      <c r="H1245" t="s">
        <v>134</v>
      </c>
      <c r="I1245">
        <v>240000</v>
      </c>
      <c r="J1245" t="s">
        <v>135</v>
      </c>
      <c r="K1245">
        <v>240000</v>
      </c>
      <c r="L1245" t="s">
        <v>136</v>
      </c>
      <c r="M1245">
        <v>500</v>
      </c>
      <c r="N1245" t="s">
        <v>137</v>
      </c>
      <c r="O1245" t="s">
        <v>138</v>
      </c>
      <c r="P1245">
        <v>300</v>
      </c>
      <c r="Q1245" t="s">
        <v>137</v>
      </c>
    </row>
    <row r="1246" spans="1:40">
      <c r="A1246" s="26">
        <v>41507.63455826389</v>
      </c>
      <c r="B1246" t="s">
        <v>128</v>
      </c>
      <c r="C1246" t="s">
        <v>412</v>
      </c>
      <c r="D1246" t="s">
        <v>1435</v>
      </c>
    </row>
    <row r="1247" spans="1:40">
      <c r="A1247" s="26">
        <v>41507.63455826389</v>
      </c>
      <c r="B1247" t="s">
        <v>128</v>
      </c>
      <c r="C1247" t="s">
        <v>663</v>
      </c>
      <c r="D1247" t="s">
        <v>1436</v>
      </c>
    </row>
    <row r="1248" spans="1:40">
      <c r="A1248" s="26">
        <v>41507.634558275466</v>
      </c>
      <c r="B1248" t="s">
        <v>128</v>
      </c>
      <c r="C1248" t="s">
        <v>412</v>
      </c>
      <c r="D1248" t="s">
        <v>1437</v>
      </c>
      <c r="E1248" t="s">
        <v>131</v>
      </c>
      <c r="F1248" t="s">
        <v>132</v>
      </c>
      <c r="G1248" t="s">
        <v>133</v>
      </c>
      <c r="H1248" t="s">
        <v>140</v>
      </c>
      <c r="I1248">
        <v>49</v>
      </c>
      <c r="J1248" t="s">
        <v>137</v>
      </c>
      <c r="K1248" t="s">
        <v>141</v>
      </c>
      <c r="L1248">
        <v>130</v>
      </c>
      <c r="M1248" t="s">
        <v>137</v>
      </c>
      <c r="N1248" t="s">
        <v>142</v>
      </c>
      <c r="O1248">
        <v>180</v>
      </c>
      <c r="P1248" t="s">
        <v>137</v>
      </c>
      <c r="Q1248" t="s">
        <v>143</v>
      </c>
      <c r="R1248">
        <v>140</v>
      </c>
      <c r="S1248" t="s">
        <v>137</v>
      </c>
      <c r="T1248" t="s">
        <v>144</v>
      </c>
      <c r="U1248">
        <v>80</v>
      </c>
      <c r="V1248" t="s">
        <v>137</v>
      </c>
      <c r="W1248" t="s">
        <v>145</v>
      </c>
      <c r="X1248">
        <v>101</v>
      </c>
      <c r="Y1248" t="s">
        <v>137</v>
      </c>
      <c r="Z1248" t="s">
        <v>146</v>
      </c>
      <c r="AA1248">
        <v>190</v>
      </c>
      <c r="AB1248" t="s">
        <v>137</v>
      </c>
      <c r="AC1248" t="s">
        <v>147</v>
      </c>
      <c r="AD1248">
        <v>20</v>
      </c>
      <c r="AE1248" t="s">
        <v>137</v>
      </c>
    </row>
    <row r="1249" spans="1:40">
      <c r="A1249" s="26">
        <v>41507.634558275466</v>
      </c>
      <c r="B1249" t="s">
        <v>128</v>
      </c>
      <c r="C1249" t="s">
        <v>412</v>
      </c>
      <c r="D1249" t="s">
        <v>1438</v>
      </c>
    </row>
    <row r="1250" spans="1:40">
      <c r="A1250" s="26">
        <v>41507.634558275466</v>
      </c>
      <c r="B1250" t="s">
        <v>128</v>
      </c>
      <c r="C1250" t="s">
        <v>412</v>
      </c>
      <c r="D1250" t="s">
        <v>1439</v>
      </c>
      <c r="E1250" t="s">
        <v>131</v>
      </c>
      <c r="F1250" t="s">
        <v>132</v>
      </c>
      <c r="G1250" t="s">
        <v>133</v>
      </c>
      <c r="H1250" t="s">
        <v>150</v>
      </c>
      <c r="I1250">
        <v>50</v>
      </c>
      <c r="J1250" t="s">
        <v>137</v>
      </c>
      <c r="K1250" t="s">
        <v>151</v>
      </c>
      <c r="L1250">
        <v>50</v>
      </c>
      <c r="M1250" t="s">
        <v>137</v>
      </c>
      <c r="N1250" t="s">
        <v>152</v>
      </c>
      <c r="O1250">
        <v>50</v>
      </c>
      <c r="P1250" t="s">
        <v>137</v>
      </c>
    </row>
    <row r="1251" spans="1:40">
      <c r="A1251" s="26">
        <v>41507.634558275466</v>
      </c>
      <c r="B1251" t="s">
        <v>128</v>
      </c>
      <c r="C1251" t="s">
        <v>412</v>
      </c>
      <c r="D1251" t="s">
        <v>1440</v>
      </c>
      <c r="E1251" t="s">
        <v>131</v>
      </c>
      <c r="F1251" t="s">
        <v>132</v>
      </c>
      <c r="G1251" t="s">
        <v>133</v>
      </c>
      <c r="H1251" t="s">
        <v>154</v>
      </c>
      <c r="I1251">
        <v>35</v>
      </c>
      <c r="J1251" t="s">
        <v>137</v>
      </c>
      <c r="K1251" t="s">
        <v>155</v>
      </c>
      <c r="L1251">
        <v>5</v>
      </c>
      <c r="M1251" t="s">
        <v>137</v>
      </c>
      <c r="N1251" t="s">
        <v>156</v>
      </c>
      <c r="O1251">
        <v>60</v>
      </c>
      <c r="P1251" t="s">
        <v>137</v>
      </c>
    </row>
    <row r="1252" spans="1:40">
      <c r="A1252" s="26">
        <v>41507.634558275466</v>
      </c>
      <c r="B1252" t="s">
        <v>128</v>
      </c>
      <c r="C1252" t="s">
        <v>412</v>
      </c>
      <c r="D1252" t="s">
        <v>1441</v>
      </c>
      <c r="E1252" t="s">
        <v>131</v>
      </c>
      <c r="F1252" t="s">
        <v>132</v>
      </c>
      <c r="G1252" t="s">
        <v>133</v>
      </c>
      <c r="H1252" t="s">
        <v>158</v>
      </c>
      <c r="I1252">
        <v>1</v>
      </c>
      <c r="J1252" t="s">
        <v>137</v>
      </c>
    </row>
    <row r="1253" spans="1:40">
      <c r="A1253" s="26">
        <v>41507.634558275466</v>
      </c>
      <c r="B1253" t="s">
        <v>128</v>
      </c>
      <c r="C1253" t="s">
        <v>412</v>
      </c>
      <c r="D1253" t="s">
        <v>1442</v>
      </c>
      <c r="E1253" t="s">
        <v>131</v>
      </c>
      <c r="F1253" t="s">
        <v>132</v>
      </c>
      <c r="G1253" t="s">
        <v>133</v>
      </c>
      <c r="H1253" t="s">
        <v>160</v>
      </c>
      <c r="I1253">
        <v>30</v>
      </c>
      <c r="J1253" t="s">
        <v>137</v>
      </c>
      <c r="K1253" t="s">
        <v>161</v>
      </c>
      <c r="L1253">
        <v>30</v>
      </c>
      <c r="M1253" t="s">
        <v>137</v>
      </c>
      <c r="N1253" t="s">
        <v>162</v>
      </c>
      <c r="O1253">
        <v>30</v>
      </c>
      <c r="P1253" t="s">
        <v>137</v>
      </c>
      <c r="Q1253" t="s">
        <v>163</v>
      </c>
      <c r="R1253">
        <v>10</v>
      </c>
      <c r="S1253" t="s">
        <v>137</v>
      </c>
      <c r="T1253" t="s">
        <v>164</v>
      </c>
      <c r="U1253">
        <v>20</v>
      </c>
      <c r="V1253" t="s">
        <v>137</v>
      </c>
      <c r="W1253" t="s">
        <v>165</v>
      </c>
      <c r="X1253">
        <v>20</v>
      </c>
      <c r="Y1253" t="s">
        <v>137</v>
      </c>
      <c r="Z1253" t="s">
        <v>166</v>
      </c>
      <c r="AA1253">
        <v>20</v>
      </c>
      <c r="AB1253" t="s">
        <v>137</v>
      </c>
      <c r="AC1253" t="s">
        <v>167</v>
      </c>
      <c r="AD1253">
        <v>20</v>
      </c>
      <c r="AE1253" t="s">
        <v>137</v>
      </c>
      <c r="AF1253" t="s">
        <v>168</v>
      </c>
      <c r="AG1253">
        <v>115200</v>
      </c>
      <c r="AH1253" t="s">
        <v>137</v>
      </c>
      <c r="AI1253" t="s">
        <v>169</v>
      </c>
      <c r="AJ1253">
        <v>12000</v>
      </c>
      <c r="AK1253" t="s">
        <v>137</v>
      </c>
      <c r="AL1253" t="s">
        <v>170</v>
      </c>
      <c r="AM1253">
        <v>30000</v>
      </c>
      <c r="AN1253" t="s">
        <v>137</v>
      </c>
    </row>
    <row r="1254" spans="1:40">
      <c r="A1254" s="26">
        <v>41507.634558275466</v>
      </c>
      <c r="B1254" t="s">
        <v>128</v>
      </c>
      <c r="C1254" t="s">
        <v>412</v>
      </c>
      <c r="D1254" t="s">
        <v>1443</v>
      </c>
      <c r="E1254" t="s">
        <v>131</v>
      </c>
      <c r="F1254" t="s">
        <v>132</v>
      </c>
      <c r="G1254" t="s">
        <v>133</v>
      </c>
      <c r="H1254" t="s">
        <v>172</v>
      </c>
      <c r="I1254">
        <v>60</v>
      </c>
      <c r="J1254" t="s">
        <v>137</v>
      </c>
      <c r="K1254" t="s">
        <v>173</v>
      </c>
      <c r="L1254">
        <v>40</v>
      </c>
      <c r="M1254" t="s">
        <v>137</v>
      </c>
      <c r="N1254" t="s">
        <v>174</v>
      </c>
      <c r="O1254">
        <v>50</v>
      </c>
      <c r="P1254" t="s">
        <v>137</v>
      </c>
      <c r="Q1254" t="s">
        <v>175</v>
      </c>
      <c r="R1254">
        <v>40</v>
      </c>
      <c r="S1254" t="s">
        <v>137</v>
      </c>
      <c r="T1254" t="s">
        <v>176</v>
      </c>
      <c r="U1254">
        <v>60</v>
      </c>
      <c r="V1254" t="s">
        <v>137</v>
      </c>
      <c r="W1254" t="s">
        <v>177</v>
      </c>
      <c r="X1254">
        <v>50</v>
      </c>
      <c r="Y1254" t="s">
        <v>137</v>
      </c>
      <c r="Z1254" t="s">
        <v>178</v>
      </c>
      <c r="AA1254">
        <v>50</v>
      </c>
      <c r="AB1254" t="s">
        <v>137</v>
      </c>
      <c r="AC1254" t="s">
        <v>179</v>
      </c>
      <c r="AD1254">
        <v>35</v>
      </c>
      <c r="AE1254" t="s">
        <v>137</v>
      </c>
      <c r="AF1254" t="s">
        <v>180</v>
      </c>
      <c r="AG1254">
        <v>8</v>
      </c>
      <c r="AH1254" t="s">
        <v>137</v>
      </c>
      <c r="AI1254" t="s">
        <v>181</v>
      </c>
      <c r="AJ1254">
        <v>90</v>
      </c>
      <c r="AK1254" t="s">
        <v>137</v>
      </c>
      <c r="AL1254" t="s">
        <v>182</v>
      </c>
      <c r="AM1254">
        <v>1</v>
      </c>
      <c r="AN1254" t="s">
        <v>137</v>
      </c>
    </row>
    <row r="1255" spans="1:40">
      <c r="A1255" s="26">
        <v>41507.634558275466</v>
      </c>
      <c r="B1255" t="s">
        <v>128</v>
      </c>
      <c r="C1255" t="s">
        <v>412</v>
      </c>
      <c r="D1255" t="s">
        <v>1444</v>
      </c>
      <c r="E1255" t="s">
        <v>131</v>
      </c>
      <c r="F1255" t="s">
        <v>132</v>
      </c>
      <c r="G1255" t="s">
        <v>133</v>
      </c>
      <c r="H1255" t="s">
        <v>184</v>
      </c>
      <c r="I1255">
        <v>33</v>
      </c>
      <c r="J1255" t="s">
        <v>137</v>
      </c>
      <c r="K1255" t="s">
        <v>185</v>
      </c>
      <c r="L1255">
        <v>33</v>
      </c>
      <c r="M1255" t="s">
        <v>137</v>
      </c>
      <c r="N1255" t="s">
        <v>186</v>
      </c>
      <c r="O1255">
        <v>34</v>
      </c>
      <c r="P1255" t="s">
        <v>137</v>
      </c>
      <c r="Q1255" t="s">
        <v>164</v>
      </c>
      <c r="R1255">
        <v>20</v>
      </c>
      <c r="S1255" t="s">
        <v>137</v>
      </c>
      <c r="T1255" t="s">
        <v>165</v>
      </c>
      <c r="U1255">
        <v>20</v>
      </c>
      <c r="V1255" t="s">
        <v>137</v>
      </c>
      <c r="W1255" t="s">
        <v>166</v>
      </c>
      <c r="X1255">
        <v>20</v>
      </c>
      <c r="Y1255" t="s">
        <v>137</v>
      </c>
      <c r="Z1255" t="s">
        <v>187</v>
      </c>
      <c r="AA1255">
        <v>20</v>
      </c>
      <c r="AB1255" t="s">
        <v>137</v>
      </c>
      <c r="AC1255" t="s">
        <v>188</v>
      </c>
      <c r="AD1255">
        <v>20</v>
      </c>
      <c r="AE1255" t="s">
        <v>137</v>
      </c>
      <c r="AF1255" t="s">
        <v>189</v>
      </c>
      <c r="AG1255">
        <v>20</v>
      </c>
      <c r="AH1255" t="s">
        <v>137</v>
      </c>
      <c r="AI1255" t="s">
        <v>168</v>
      </c>
      <c r="AJ1255">
        <v>115200</v>
      </c>
      <c r="AK1255" t="s">
        <v>137</v>
      </c>
      <c r="AL1255" t="s">
        <v>169</v>
      </c>
      <c r="AM1255">
        <v>12000</v>
      </c>
      <c r="AN1255" t="s">
        <v>137</v>
      </c>
    </row>
    <row r="1256" spans="1:40">
      <c r="A1256" s="26">
        <v>41507.634558275466</v>
      </c>
      <c r="B1256" t="s">
        <v>128</v>
      </c>
      <c r="C1256" t="s">
        <v>412</v>
      </c>
      <c r="D1256" t="s">
        <v>1445</v>
      </c>
      <c r="E1256" t="s">
        <v>191</v>
      </c>
      <c r="F1256" t="s">
        <v>192</v>
      </c>
      <c r="G1256" t="s">
        <v>193</v>
      </c>
    </row>
    <row r="1257" spans="1:40">
      <c r="A1257" s="26">
        <v>41507.634558275466</v>
      </c>
      <c r="B1257" t="s">
        <v>128</v>
      </c>
      <c r="C1257" t="s">
        <v>412</v>
      </c>
      <c r="D1257" t="s">
        <v>1446</v>
      </c>
      <c r="E1257" t="s">
        <v>191</v>
      </c>
      <c r="F1257" t="s">
        <v>1447</v>
      </c>
      <c r="G1257" t="s">
        <v>1448</v>
      </c>
      <c r="H1257" t="s">
        <v>1449</v>
      </c>
    </row>
    <row r="1258" spans="1:40">
      <c r="A1258" s="26">
        <v>41507.634558275466</v>
      </c>
      <c r="B1258" t="s">
        <v>128</v>
      </c>
      <c r="C1258" t="s">
        <v>474</v>
      </c>
      <c r="D1258" t="s">
        <v>1450</v>
      </c>
    </row>
    <row r="1259" spans="1:40">
      <c r="A1259" s="26">
        <v>41507.634558275466</v>
      </c>
      <c r="B1259" t="s">
        <v>128</v>
      </c>
      <c r="C1259" t="s">
        <v>474</v>
      </c>
      <c r="D1259" t="s">
        <v>1451</v>
      </c>
      <c r="E1259" t="s">
        <v>131</v>
      </c>
      <c r="F1259" t="s">
        <v>132</v>
      </c>
      <c r="G1259" t="s">
        <v>133</v>
      </c>
      <c r="H1259" t="s">
        <v>134</v>
      </c>
      <c r="I1259">
        <v>240000</v>
      </c>
      <c r="J1259" t="s">
        <v>135</v>
      </c>
      <c r="K1259">
        <v>240000</v>
      </c>
      <c r="L1259" t="s">
        <v>136</v>
      </c>
      <c r="M1259">
        <v>500</v>
      </c>
      <c r="N1259" t="s">
        <v>137</v>
      </c>
      <c r="O1259" t="s">
        <v>138</v>
      </c>
      <c r="P1259">
        <v>300</v>
      </c>
      <c r="Q1259" t="s">
        <v>137</v>
      </c>
    </row>
    <row r="1260" spans="1:40">
      <c r="A1260" s="26">
        <v>41507.634558275466</v>
      </c>
      <c r="B1260" t="s">
        <v>128</v>
      </c>
      <c r="C1260" t="s">
        <v>474</v>
      </c>
      <c r="D1260" t="s">
        <v>1452</v>
      </c>
      <c r="E1260" t="s">
        <v>131</v>
      </c>
      <c r="F1260" t="s">
        <v>132</v>
      </c>
      <c r="G1260" t="s">
        <v>133</v>
      </c>
      <c r="H1260" t="s">
        <v>140</v>
      </c>
      <c r="I1260">
        <v>49</v>
      </c>
      <c r="J1260" t="s">
        <v>137</v>
      </c>
      <c r="K1260" t="s">
        <v>141</v>
      </c>
      <c r="L1260">
        <v>130</v>
      </c>
      <c r="M1260" t="s">
        <v>137</v>
      </c>
      <c r="N1260" t="s">
        <v>142</v>
      </c>
      <c r="O1260">
        <v>180</v>
      </c>
      <c r="P1260" t="s">
        <v>137</v>
      </c>
      <c r="Q1260" t="s">
        <v>143</v>
      </c>
      <c r="R1260">
        <v>140</v>
      </c>
      <c r="S1260" t="s">
        <v>137</v>
      </c>
      <c r="T1260" t="s">
        <v>144</v>
      </c>
      <c r="U1260">
        <v>80</v>
      </c>
      <c r="V1260" t="s">
        <v>137</v>
      </c>
      <c r="W1260" t="s">
        <v>145</v>
      </c>
      <c r="X1260">
        <v>101</v>
      </c>
      <c r="Y1260" t="s">
        <v>137</v>
      </c>
      <c r="Z1260" t="s">
        <v>146</v>
      </c>
      <c r="AA1260">
        <v>190</v>
      </c>
      <c r="AB1260" t="s">
        <v>137</v>
      </c>
      <c r="AC1260" t="s">
        <v>147</v>
      </c>
      <c r="AD1260">
        <v>20</v>
      </c>
      <c r="AE1260" t="s">
        <v>137</v>
      </c>
    </row>
    <row r="1261" spans="1:40">
      <c r="A1261" s="26">
        <v>41507.634558275466</v>
      </c>
      <c r="B1261" t="s">
        <v>128</v>
      </c>
      <c r="C1261" t="s">
        <v>474</v>
      </c>
      <c r="D1261" t="s">
        <v>1453</v>
      </c>
    </row>
    <row r="1262" spans="1:40">
      <c r="A1262" s="26">
        <v>41507.634558275466</v>
      </c>
      <c r="B1262" t="s">
        <v>128</v>
      </c>
      <c r="C1262" t="s">
        <v>474</v>
      </c>
      <c r="D1262" t="s">
        <v>1454</v>
      </c>
      <c r="E1262" t="s">
        <v>131</v>
      </c>
      <c r="F1262" t="s">
        <v>132</v>
      </c>
      <c r="G1262" t="s">
        <v>133</v>
      </c>
      <c r="H1262" t="s">
        <v>150</v>
      </c>
      <c r="I1262">
        <v>50</v>
      </c>
      <c r="J1262" t="s">
        <v>137</v>
      </c>
      <c r="K1262" t="s">
        <v>151</v>
      </c>
      <c r="L1262">
        <v>50</v>
      </c>
      <c r="M1262" t="s">
        <v>137</v>
      </c>
      <c r="N1262" t="s">
        <v>152</v>
      </c>
      <c r="O1262">
        <v>50</v>
      </c>
      <c r="P1262" t="s">
        <v>137</v>
      </c>
    </row>
    <row r="1263" spans="1:40">
      <c r="A1263" s="26">
        <v>41507.634558275466</v>
      </c>
      <c r="B1263" t="s">
        <v>128</v>
      </c>
      <c r="C1263" t="s">
        <v>474</v>
      </c>
      <c r="D1263" t="s">
        <v>1455</v>
      </c>
      <c r="E1263" t="s">
        <v>131</v>
      </c>
      <c r="F1263" t="s">
        <v>132</v>
      </c>
      <c r="G1263" t="s">
        <v>133</v>
      </c>
      <c r="H1263" t="s">
        <v>154</v>
      </c>
      <c r="I1263">
        <v>35</v>
      </c>
      <c r="J1263" t="s">
        <v>137</v>
      </c>
      <c r="K1263" t="s">
        <v>155</v>
      </c>
      <c r="L1263">
        <v>5</v>
      </c>
      <c r="M1263" t="s">
        <v>137</v>
      </c>
      <c r="N1263" t="s">
        <v>156</v>
      </c>
      <c r="O1263">
        <v>60</v>
      </c>
      <c r="P1263" t="s">
        <v>137</v>
      </c>
    </row>
    <row r="1264" spans="1:40">
      <c r="A1264" s="26">
        <v>41507.634558275466</v>
      </c>
      <c r="B1264" t="s">
        <v>128</v>
      </c>
      <c r="C1264" t="s">
        <v>474</v>
      </c>
      <c r="D1264" t="s">
        <v>1456</v>
      </c>
      <c r="E1264" t="s">
        <v>131</v>
      </c>
      <c r="F1264" t="s">
        <v>132</v>
      </c>
      <c r="G1264" t="s">
        <v>133</v>
      </c>
      <c r="H1264" t="s">
        <v>158</v>
      </c>
      <c r="I1264">
        <v>1</v>
      </c>
      <c r="J1264" t="s">
        <v>137</v>
      </c>
    </row>
    <row r="1265" spans="1:40">
      <c r="A1265" s="26">
        <v>41507.634558275466</v>
      </c>
      <c r="B1265" t="s">
        <v>128</v>
      </c>
      <c r="C1265" t="s">
        <v>474</v>
      </c>
      <c r="D1265" t="s">
        <v>1457</v>
      </c>
      <c r="E1265" t="s">
        <v>131</v>
      </c>
      <c r="F1265" t="s">
        <v>132</v>
      </c>
      <c r="G1265" t="s">
        <v>133</v>
      </c>
      <c r="H1265" t="s">
        <v>160</v>
      </c>
      <c r="I1265">
        <v>30</v>
      </c>
      <c r="J1265" t="s">
        <v>137</v>
      </c>
      <c r="K1265" t="s">
        <v>161</v>
      </c>
      <c r="L1265">
        <v>30</v>
      </c>
      <c r="M1265" t="s">
        <v>137</v>
      </c>
      <c r="N1265" t="s">
        <v>162</v>
      </c>
      <c r="O1265">
        <v>30</v>
      </c>
      <c r="P1265" t="s">
        <v>137</v>
      </c>
      <c r="Q1265" t="s">
        <v>163</v>
      </c>
      <c r="R1265">
        <v>10</v>
      </c>
      <c r="S1265" t="s">
        <v>137</v>
      </c>
      <c r="T1265" t="s">
        <v>164</v>
      </c>
      <c r="U1265">
        <v>20</v>
      </c>
      <c r="V1265" t="s">
        <v>137</v>
      </c>
      <c r="W1265" t="s">
        <v>165</v>
      </c>
      <c r="X1265">
        <v>20</v>
      </c>
      <c r="Y1265" t="s">
        <v>137</v>
      </c>
      <c r="Z1265" t="s">
        <v>166</v>
      </c>
      <c r="AA1265">
        <v>20</v>
      </c>
      <c r="AB1265" t="s">
        <v>137</v>
      </c>
      <c r="AC1265" t="s">
        <v>167</v>
      </c>
      <c r="AD1265">
        <v>20</v>
      </c>
      <c r="AE1265" t="s">
        <v>137</v>
      </c>
      <c r="AF1265" t="s">
        <v>168</v>
      </c>
      <c r="AG1265">
        <v>115200</v>
      </c>
      <c r="AH1265" t="s">
        <v>137</v>
      </c>
      <c r="AI1265" t="s">
        <v>169</v>
      </c>
      <c r="AJ1265">
        <v>12000</v>
      </c>
      <c r="AK1265" t="s">
        <v>137</v>
      </c>
      <c r="AL1265" t="s">
        <v>170</v>
      </c>
      <c r="AM1265">
        <v>30000</v>
      </c>
      <c r="AN1265" t="s">
        <v>137</v>
      </c>
    </row>
    <row r="1266" spans="1:40">
      <c r="A1266" s="26">
        <v>41507.634558275466</v>
      </c>
      <c r="B1266" t="s">
        <v>128</v>
      </c>
      <c r="C1266" t="s">
        <v>474</v>
      </c>
      <c r="D1266" t="s">
        <v>1458</v>
      </c>
      <c r="E1266" t="s">
        <v>131</v>
      </c>
      <c r="F1266" t="s">
        <v>132</v>
      </c>
      <c r="G1266" t="s">
        <v>133</v>
      </c>
      <c r="H1266" t="s">
        <v>172</v>
      </c>
      <c r="I1266">
        <v>60</v>
      </c>
      <c r="J1266" t="s">
        <v>137</v>
      </c>
      <c r="K1266" t="s">
        <v>173</v>
      </c>
      <c r="L1266">
        <v>40</v>
      </c>
      <c r="M1266" t="s">
        <v>137</v>
      </c>
      <c r="N1266" t="s">
        <v>174</v>
      </c>
      <c r="O1266">
        <v>50</v>
      </c>
      <c r="P1266" t="s">
        <v>137</v>
      </c>
      <c r="Q1266" t="s">
        <v>175</v>
      </c>
      <c r="R1266">
        <v>40</v>
      </c>
      <c r="S1266" t="s">
        <v>137</v>
      </c>
      <c r="T1266" t="s">
        <v>176</v>
      </c>
      <c r="U1266">
        <v>60</v>
      </c>
      <c r="V1266" t="s">
        <v>137</v>
      </c>
      <c r="W1266" t="s">
        <v>177</v>
      </c>
      <c r="X1266">
        <v>50</v>
      </c>
      <c r="Y1266" t="s">
        <v>137</v>
      </c>
      <c r="Z1266" t="s">
        <v>178</v>
      </c>
      <c r="AA1266">
        <v>50</v>
      </c>
      <c r="AB1266" t="s">
        <v>137</v>
      </c>
      <c r="AC1266" t="s">
        <v>179</v>
      </c>
      <c r="AD1266">
        <v>35</v>
      </c>
      <c r="AE1266" t="s">
        <v>137</v>
      </c>
      <c r="AF1266" t="s">
        <v>180</v>
      </c>
      <c r="AG1266">
        <v>8</v>
      </c>
      <c r="AH1266" t="s">
        <v>137</v>
      </c>
      <c r="AI1266" t="s">
        <v>181</v>
      </c>
      <c r="AJ1266">
        <v>90</v>
      </c>
      <c r="AK1266" t="s">
        <v>137</v>
      </c>
      <c r="AL1266" t="s">
        <v>182</v>
      </c>
      <c r="AM1266">
        <v>1</v>
      </c>
      <c r="AN1266" t="s">
        <v>137</v>
      </c>
    </row>
    <row r="1267" spans="1:40">
      <c r="A1267" s="26">
        <v>41507.634558275466</v>
      </c>
      <c r="B1267" t="s">
        <v>128</v>
      </c>
      <c r="C1267" t="s">
        <v>474</v>
      </c>
      <c r="D1267" t="s">
        <v>1459</v>
      </c>
      <c r="E1267" t="s">
        <v>131</v>
      </c>
      <c r="F1267" t="s">
        <v>132</v>
      </c>
      <c r="G1267" t="s">
        <v>133</v>
      </c>
      <c r="H1267" t="s">
        <v>184</v>
      </c>
      <c r="I1267">
        <v>33</v>
      </c>
      <c r="J1267" t="s">
        <v>137</v>
      </c>
      <c r="K1267" t="s">
        <v>185</v>
      </c>
      <c r="L1267">
        <v>33</v>
      </c>
      <c r="M1267" t="s">
        <v>137</v>
      </c>
      <c r="N1267" t="s">
        <v>186</v>
      </c>
      <c r="O1267">
        <v>34</v>
      </c>
      <c r="P1267" t="s">
        <v>137</v>
      </c>
      <c r="Q1267" t="s">
        <v>164</v>
      </c>
      <c r="R1267">
        <v>20</v>
      </c>
      <c r="S1267" t="s">
        <v>137</v>
      </c>
      <c r="T1267" t="s">
        <v>165</v>
      </c>
      <c r="U1267">
        <v>20</v>
      </c>
      <c r="V1267" t="s">
        <v>137</v>
      </c>
      <c r="W1267" t="s">
        <v>166</v>
      </c>
      <c r="X1267">
        <v>20</v>
      </c>
      <c r="Y1267" t="s">
        <v>137</v>
      </c>
      <c r="Z1267" t="s">
        <v>187</v>
      </c>
      <c r="AA1267">
        <v>20</v>
      </c>
      <c r="AB1267" t="s">
        <v>137</v>
      </c>
      <c r="AC1267" t="s">
        <v>188</v>
      </c>
      <c r="AD1267">
        <v>20</v>
      </c>
      <c r="AE1267" t="s">
        <v>137</v>
      </c>
      <c r="AF1267" t="s">
        <v>189</v>
      </c>
      <c r="AG1267">
        <v>20</v>
      </c>
      <c r="AH1267" t="s">
        <v>137</v>
      </c>
      <c r="AI1267" t="s">
        <v>168</v>
      </c>
      <c r="AJ1267">
        <v>115200</v>
      </c>
      <c r="AK1267" t="s">
        <v>137</v>
      </c>
      <c r="AL1267" t="s">
        <v>169</v>
      </c>
      <c r="AM1267">
        <v>12000</v>
      </c>
      <c r="AN1267" t="s">
        <v>137</v>
      </c>
    </row>
    <row r="1268" spans="1:40">
      <c r="A1268" s="26">
        <v>41507.634558275466</v>
      </c>
      <c r="B1268" t="s">
        <v>128</v>
      </c>
      <c r="C1268" t="s">
        <v>474</v>
      </c>
      <c r="D1268" t="s">
        <v>1460</v>
      </c>
      <c r="E1268" t="s">
        <v>191</v>
      </c>
      <c r="F1268" t="s">
        <v>192</v>
      </c>
      <c r="G1268" t="s">
        <v>193</v>
      </c>
    </row>
    <row r="1269" spans="1:40">
      <c r="A1269" s="26">
        <v>41507.634558275466</v>
      </c>
      <c r="B1269" t="s">
        <v>128</v>
      </c>
      <c r="C1269" t="s">
        <v>474</v>
      </c>
      <c r="D1269" t="s">
        <v>1461</v>
      </c>
      <c r="E1269" t="s">
        <v>191</v>
      </c>
      <c r="F1269" t="s">
        <v>1462</v>
      </c>
      <c r="G1269" t="s">
        <v>1463</v>
      </c>
      <c r="H1269" t="s">
        <v>1464</v>
      </c>
    </row>
    <row r="1270" spans="1:40">
      <c r="A1270" s="26">
        <v>41507.634558275466</v>
      </c>
      <c r="B1270" t="s">
        <v>128</v>
      </c>
      <c r="C1270" t="s">
        <v>663</v>
      </c>
      <c r="D1270" t="s">
        <v>1465</v>
      </c>
      <c r="E1270" t="s">
        <v>131</v>
      </c>
      <c r="F1270" t="s">
        <v>132</v>
      </c>
      <c r="G1270" t="s">
        <v>133</v>
      </c>
      <c r="H1270" t="s">
        <v>134</v>
      </c>
      <c r="I1270">
        <v>240000</v>
      </c>
      <c r="J1270" t="s">
        <v>135</v>
      </c>
      <c r="K1270">
        <v>240000</v>
      </c>
      <c r="L1270" t="s">
        <v>136</v>
      </c>
      <c r="M1270">
        <v>500</v>
      </c>
      <c r="N1270" t="s">
        <v>137</v>
      </c>
      <c r="O1270" t="s">
        <v>138</v>
      </c>
      <c r="P1270">
        <v>300</v>
      </c>
      <c r="Q1270" t="s">
        <v>137</v>
      </c>
    </row>
    <row r="1271" spans="1:40">
      <c r="A1271" s="26">
        <v>41507.634558275466</v>
      </c>
      <c r="B1271" t="s">
        <v>128</v>
      </c>
      <c r="C1271" t="s">
        <v>663</v>
      </c>
      <c r="D1271" t="s">
        <v>1466</v>
      </c>
      <c r="E1271" t="s">
        <v>131</v>
      </c>
      <c r="F1271" t="s">
        <v>132</v>
      </c>
      <c r="G1271" t="s">
        <v>133</v>
      </c>
      <c r="H1271" t="s">
        <v>140</v>
      </c>
      <c r="I1271">
        <v>49</v>
      </c>
      <c r="J1271" t="s">
        <v>137</v>
      </c>
      <c r="K1271" t="s">
        <v>141</v>
      </c>
      <c r="L1271">
        <v>130</v>
      </c>
      <c r="M1271" t="s">
        <v>137</v>
      </c>
      <c r="N1271" t="s">
        <v>142</v>
      </c>
      <c r="O1271">
        <v>180</v>
      </c>
      <c r="P1271" t="s">
        <v>137</v>
      </c>
      <c r="Q1271" t="s">
        <v>143</v>
      </c>
      <c r="R1271">
        <v>140</v>
      </c>
      <c r="S1271" t="s">
        <v>137</v>
      </c>
      <c r="T1271" t="s">
        <v>144</v>
      </c>
      <c r="U1271">
        <v>80</v>
      </c>
      <c r="V1271" t="s">
        <v>137</v>
      </c>
      <c r="W1271" t="s">
        <v>145</v>
      </c>
      <c r="X1271">
        <v>101</v>
      </c>
      <c r="Y1271" t="s">
        <v>137</v>
      </c>
      <c r="Z1271" t="s">
        <v>146</v>
      </c>
      <c r="AA1271">
        <v>190</v>
      </c>
      <c r="AB1271" t="s">
        <v>137</v>
      </c>
      <c r="AC1271" t="s">
        <v>147</v>
      </c>
      <c r="AD1271">
        <v>20</v>
      </c>
      <c r="AE1271" t="s">
        <v>137</v>
      </c>
    </row>
    <row r="1272" spans="1:40">
      <c r="A1272" s="26">
        <v>41507.634558275466</v>
      </c>
      <c r="B1272" t="s">
        <v>128</v>
      </c>
      <c r="C1272" t="s">
        <v>663</v>
      </c>
      <c r="D1272" t="s">
        <v>1467</v>
      </c>
    </row>
    <row r="1273" spans="1:40">
      <c r="A1273" s="26">
        <v>41507.634558275466</v>
      </c>
      <c r="B1273" t="s">
        <v>128</v>
      </c>
      <c r="C1273" t="s">
        <v>663</v>
      </c>
      <c r="D1273" t="s">
        <v>1468</v>
      </c>
      <c r="E1273" t="s">
        <v>131</v>
      </c>
      <c r="F1273" t="s">
        <v>132</v>
      </c>
      <c r="G1273" t="s">
        <v>133</v>
      </c>
      <c r="H1273" t="s">
        <v>150</v>
      </c>
      <c r="I1273">
        <v>50</v>
      </c>
      <c r="J1273" t="s">
        <v>137</v>
      </c>
      <c r="K1273" t="s">
        <v>151</v>
      </c>
      <c r="L1273">
        <v>50</v>
      </c>
      <c r="M1273" t="s">
        <v>137</v>
      </c>
      <c r="N1273" t="s">
        <v>152</v>
      </c>
      <c r="O1273">
        <v>50</v>
      </c>
      <c r="P1273" t="s">
        <v>137</v>
      </c>
    </row>
    <row r="1274" spans="1:40">
      <c r="A1274" s="26">
        <v>41507.634558275466</v>
      </c>
      <c r="B1274" t="s">
        <v>128</v>
      </c>
      <c r="C1274" t="s">
        <v>663</v>
      </c>
      <c r="D1274" t="s">
        <v>1469</v>
      </c>
      <c r="E1274" t="s">
        <v>131</v>
      </c>
      <c r="F1274" t="s">
        <v>132</v>
      </c>
      <c r="G1274" t="s">
        <v>133</v>
      </c>
      <c r="H1274" t="s">
        <v>154</v>
      </c>
      <c r="I1274">
        <v>35</v>
      </c>
      <c r="J1274" t="s">
        <v>137</v>
      </c>
      <c r="K1274" t="s">
        <v>155</v>
      </c>
      <c r="L1274">
        <v>5</v>
      </c>
      <c r="M1274" t="s">
        <v>137</v>
      </c>
      <c r="N1274" t="s">
        <v>156</v>
      </c>
      <c r="O1274">
        <v>60</v>
      </c>
      <c r="P1274" t="s">
        <v>137</v>
      </c>
    </row>
    <row r="1275" spans="1:40">
      <c r="A1275" s="26">
        <v>41507.634558275466</v>
      </c>
      <c r="B1275" t="s">
        <v>128</v>
      </c>
      <c r="C1275" t="s">
        <v>663</v>
      </c>
      <c r="D1275" t="s">
        <v>1470</v>
      </c>
      <c r="E1275" t="s">
        <v>131</v>
      </c>
      <c r="F1275" t="s">
        <v>132</v>
      </c>
      <c r="G1275" t="s">
        <v>133</v>
      </c>
      <c r="H1275" t="s">
        <v>158</v>
      </c>
      <c r="I1275">
        <v>1</v>
      </c>
      <c r="J1275" t="s">
        <v>137</v>
      </c>
    </row>
    <row r="1276" spans="1:40">
      <c r="A1276" s="26">
        <v>41507.634558275466</v>
      </c>
      <c r="B1276" t="s">
        <v>128</v>
      </c>
      <c r="C1276" t="s">
        <v>663</v>
      </c>
      <c r="D1276" t="s">
        <v>1471</v>
      </c>
      <c r="E1276" t="s">
        <v>131</v>
      </c>
      <c r="F1276" t="s">
        <v>132</v>
      </c>
      <c r="G1276" t="s">
        <v>133</v>
      </c>
      <c r="H1276" t="s">
        <v>160</v>
      </c>
      <c r="I1276">
        <v>30</v>
      </c>
      <c r="J1276" t="s">
        <v>137</v>
      </c>
      <c r="K1276" t="s">
        <v>161</v>
      </c>
      <c r="L1276">
        <v>30</v>
      </c>
      <c r="M1276" t="s">
        <v>137</v>
      </c>
      <c r="N1276" t="s">
        <v>162</v>
      </c>
      <c r="O1276">
        <v>30</v>
      </c>
      <c r="P1276" t="s">
        <v>137</v>
      </c>
      <c r="Q1276" t="s">
        <v>163</v>
      </c>
      <c r="R1276">
        <v>10</v>
      </c>
      <c r="S1276" t="s">
        <v>137</v>
      </c>
      <c r="T1276" t="s">
        <v>164</v>
      </c>
      <c r="U1276">
        <v>20</v>
      </c>
      <c r="V1276" t="s">
        <v>137</v>
      </c>
      <c r="W1276" t="s">
        <v>165</v>
      </c>
      <c r="X1276">
        <v>20</v>
      </c>
      <c r="Y1276" t="s">
        <v>137</v>
      </c>
      <c r="Z1276" t="s">
        <v>166</v>
      </c>
      <c r="AA1276">
        <v>20</v>
      </c>
      <c r="AB1276" t="s">
        <v>137</v>
      </c>
      <c r="AC1276" t="s">
        <v>167</v>
      </c>
      <c r="AD1276">
        <v>20</v>
      </c>
      <c r="AE1276" t="s">
        <v>137</v>
      </c>
      <c r="AF1276" t="s">
        <v>168</v>
      </c>
      <c r="AG1276">
        <v>115200</v>
      </c>
      <c r="AH1276" t="s">
        <v>137</v>
      </c>
      <c r="AI1276" t="s">
        <v>169</v>
      </c>
      <c r="AJ1276">
        <v>12000</v>
      </c>
      <c r="AK1276" t="s">
        <v>137</v>
      </c>
      <c r="AL1276" t="s">
        <v>170</v>
      </c>
      <c r="AM1276">
        <v>30000</v>
      </c>
      <c r="AN1276" t="s">
        <v>137</v>
      </c>
    </row>
    <row r="1277" spans="1:40">
      <c r="A1277" s="26">
        <v>41507.634558275466</v>
      </c>
      <c r="B1277" t="s">
        <v>128</v>
      </c>
      <c r="C1277" t="s">
        <v>663</v>
      </c>
      <c r="D1277" t="s">
        <v>1472</v>
      </c>
      <c r="E1277" t="s">
        <v>131</v>
      </c>
      <c r="F1277" t="s">
        <v>132</v>
      </c>
      <c r="G1277" t="s">
        <v>133</v>
      </c>
      <c r="H1277" t="s">
        <v>172</v>
      </c>
      <c r="I1277">
        <v>60</v>
      </c>
      <c r="J1277" t="s">
        <v>137</v>
      </c>
      <c r="K1277" t="s">
        <v>173</v>
      </c>
      <c r="L1277">
        <v>40</v>
      </c>
      <c r="M1277" t="s">
        <v>137</v>
      </c>
      <c r="N1277" t="s">
        <v>174</v>
      </c>
      <c r="O1277">
        <v>50</v>
      </c>
      <c r="P1277" t="s">
        <v>137</v>
      </c>
      <c r="Q1277" t="s">
        <v>175</v>
      </c>
      <c r="R1277">
        <v>40</v>
      </c>
      <c r="S1277" t="s">
        <v>137</v>
      </c>
      <c r="T1277" t="s">
        <v>176</v>
      </c>
      <c r="U1277">
        <v>60</v>
      </c>
      <c r="V1277" t="s">
        <v>137</v>
      </c>
      <c r="W1277" t="s">
        <v>177</v>
      </c>
      <c r="X1277">
        <v>50</v>
      </c>
      <c r="Y1277" t="s">
        <v>137</v>
      </c>
      <c r="Z1277" t="s">
        <v>178</v>
      </c>
      <c r="AA1277">
        <v>50</v>
      </c>
      <c r="AB1277" t="s">
        <v>137</v>
      </c>
      <c r="AC1277" t="s">
        <v>179</v>
      </c>
      <c r="AD1277">
        <v>35</v>
      </c>
      <c r="AE1277" t="s">
        <v>137</v>
      </c>
      <c r="AF1277" t="s">
        <v>180</v>
      </c>
      <c r="AG1277">
        <v>8</v>
      </c>
      <c r="AH1277" t="s">
        <v>137</v>
      </c>
      <c r="AI1277" t="s">
        <v>181</v>
      </c>
      <c r="AJ1277">
        <v>90</v>
      </c>
      <c r="AK1277" t="s">
        <v>137</v>
      </c>
      <c r="AL1277" t="s">
        <v>182</v>
      </c>
      <c r="AM1277">
        <v>1</v>
      </c>
      <c r="AN1277" t="s">
        <v>137</v>
      </c>
    </row>
    <row r="1278" spans="1:40">
      <c r="A1278" s="26">
        <v>41507.634558275466</v>
      </c>
      <c r="B1278" t="s">
        <v>128</v>
      </c>
      <c r="C1278" t="s">
        <v>663</v>
      </c>
      <c r="D1278" t="s">
        <v>1473</v>
      </c>
      <c r="E1278" t="s">
        <v>131</v>
      </c>
      <c r="F1278" t="s">
        <v>132</v>
      </c>
      <c r="G1278" t="s">
        <v>133</v>
      </c>
      <c r="H1278" t="s">
        <v>184</v>
      </c>
      <c r="I1278">
        <v>33</v>
      </c>
      <c r="J1278" t="s">
        <v>137</v>
      </c>
      <c r="K1278" t="s">
        <v>185</v>
      </c>
      <c r="L1278">
        <v>33</v>
      </c>
      <c r="M1278" t="s">
        <v>137</v>
      </c>
      <c r="N1278" t="s">
        <v>186</v>
      </c>
      <c r="O1278">
        <v>34</v>
      </c>
      <c r="P1278" t="s">
        <v>137</v>
      </c>
      <c r="Q1278" t="s">
        <v>164</v>
      </c>
      <c r="R1278">
        <v>20</v>
      </c>
      <c r="S1278" t="s">
        <v>137</v>
      </c>
      <c r="T1278" t="s">
        <v>165</v>
      </c>
      <c r="U1278">
        <v>20</v>
      </c>
      <c r="V1278" t="s">
        <v>137</v>
      </c>
      <c r="W1278" t="s">
        <v>166</v>
      </c>
      <c r="X1278">
        <v>20</v>
      </c>
      <c r="Y1278" t="s">
        <v>137</v>
      </c>
      <c r="Z1278" t="s">
        <v>187</v>
      </c>
      <c r="AA1278">
        <v>20</v>
      </c>
      <c r="AB1278" t="s">
        <v>137</v>
      </c>
      <c r="AC1278" t="s">
        <v>188</v>
      </c>
      <c r="AD1278">
        <v>20</v>
      </c>
      <c r="AE1278" t="s">
        <v>137</v>
      </c>
      <c r="AF1278" t="s">
        <v>189</v>
      </c>
      <c r="AG1278">
        <v>20</v>
      </c>
      <c r="AH1278" t="s">
        <v>137</v>
      </c>
      <c r="AI1278" t="s">
        <v>168</v>
      </c>
      <c r="AJ1278">
        <v>115200</v>
      </c>
      <c r="AK1278" t="s">
        <v>137</v>
      </c>
      <c r="AL1278" t="s">
        <v>169</v>
      </c>
      <c r="AM1278">
        <v>12000</v>
      </c>
      <c r="AN1278" t="s">
        <v>137</v>
      </c>
    </row>
    <row r="1279" spans="1:40">
      <c r="A1279" s="26">
        <v>41507.634558275466</v>
      </c>
      <c r="B1279" t="s">
        <v>128</v>
      </c>
      <c r="C1279" t="s">
        <v>663</v>
      </c>
      <c r="D1279" t="s">
        <v>1474</v>
      </c>
      <c r="E1279" t="s">
        <v>191</v>
      </c>
      <c r="F1279" t="s">
        <v>192</v>
      </c>
      <c r="G1279" t="s">
        <v>193</v>
      </c>
    </row>
    <row r="1280" spans="1:40">
      <c r="A1280" s="26">
        <v>41507.634558275466</v>
      </c>
      <c r="B1280" t="s">
        <v>128</v>
      </c>
      <c r="C1280" t="s">
        <v>663</v>
      </c>
      <c r="D1280" t="s">
        <v>1475</v>
      </c>
      <c r="E1280" t="s">
        <v>191</v>
      </c>
      <c r="F1280" t="s">
        <v>1476</v>
      </c>
      <c r="G1280" t="s">
        <v>1477</v>
      </c>
      <c r="H1280" t="s">
        <v>1478</v>
      </c>
    </row>
    <row r="1281" spans="1:40">
      <c r="A1281" s="26">
        <v>41507.634558449077</v>
      </c>
      <c r="B1281" t="s">
        <v>128</v>
      </c>
      <c r="C1281" t="s">
        <v>412</v>
      </c>
      <c r="D1281" t="s">
        <v>1479</v>
      </c>
    </row>
    <row r="1282" spans="1:40">
      <c r="A1282" s="26">
        <v>41507.634558449077</v>
      </c>
      <c r="B1282" t="s">
        <v>128</v>
      </c>
      <c r="C1282" t="s">
        <v>412</v>
      </c>
      <c r="D1282" t="s">
        <v>1480</v>
      </c>
      <c r="E1282" t="s">
        <v>131</v>
      </c>
      <c r="F1282" t="s">
        <v>132</v>
      </c>
      <c r="G1282" t="s">
        <v>133</v>
      </c>
      <c r="H1282" t="s">
        <v>134</v>
      </c>
      <c r="I1282">
        <v>240000</v>
      </c>
      <c r="J1282" t="s">
        <v>135</v>
      </c>
      <c r="K1282">
        <v>240000</v>
      </c>
      <c r="L1282" t="s">
        <v>136</v>
      </c>
      <c r="M1282">
        <v>500</v>
      </c>
      <c r="N1282" t="s">
        <v>137</v>
      </c>
      <c r="O1282" t="s">
        <v>138</v>
      </c>
      <c r="P1282">
        <v>300</v>
      </c>
      <c r="Q1282" t="s">
        <v>137</v>
      </c>
    </row>
    <row r="1283" spans="1:40">
      <c r="A1283" s="26">
        <v>41507.634558449077</v>
      </c>
      <c r="B1283" t="s">
        <v>128</v>
      </c>
      <c r="C1283" t="s">
        <v>412</v>
      </c>
      <c r="D1283" t="s">
        <v>1481</v>
      </c>
      <c r="E1283" t="s">
        <v>131</v>
      </c>
      <c r="F1283" t="s">
        <v>132</v>
      </c>
      <c r="G1283" t="s">
        <v>133</v>
      </c>
      <c r="H1283" t="s">
        <v>140</v>
      </c>
      <c r="I1283">
        <v>49</v>
      </c>
      <c r="J1283" t="s">
        <v>137</v>
      </c>
      <c r="K1283" t="s">
        <v>141</v>
      </c>
      <c r="L1283">
        <v>130</v>
      </c>
      <c r="M1283" t="s">
        <v>137</v>
      </c>
      <c r="N1283" t="s">
        <v>142</v>
      </c>
      <c r="O1283">
        <v>180</v>
      </c>
      <c r="P1283" t="s">
        <v>137</v>
      </c>
      <c r="Q1283" t="s">
        <v>143</v>
      </c>
      <c r="R1283">
        <v>140</v>
      </c>
      <c r="S1283" t="s">
        <v>137</v>
      </c>
      <c r="T1283" t="s">
        <v>144</v>
      </c>
      <c r="U1283">
        <v>80</v>
      </c>
      <c r="V1283" t="s">
        <v>137</v>
      </c>
      <c r="W1283" t="s">
        <v>145</v>
      </c>
      <c r="X1283">
        <v>101</v>
      </c>
      <c r="Y1283" t="s">
        <v>137</v>
      </c>
      <c r="Z1283" t="s">
        <v>146</v>
      </c>
      <c r="AA1283">
        <v>190</v>
      </c>
      <c r="AB1283" t="s">
        <v>137</v>
      </c>
      <c r="AC1283" t="s">
        <v>147</v>
      </c>
      <c r="AD1283">
        <v>20</v>
      </c>
      <c r="AE1283" t="s">
        <v>137</v>
      </c>
    </row>
    <row r="1284" spans="1:40">
      <c r="A1284" s="26">
        <v>41507.634558449077</v>
      </c>
      <c r="B1284" t="s">
        <v>128</v>
      </c>
      <c r="C1284" t="s">
        <v>412</v>
      </c>
      <c r="D1284" t="s">
        <v>1482</v>
      </c>
    </row>
    <row r="1285" spans="1:40">
      <c r="A1285" s="26">
        <v>41507.634558449077</v>
      </c>
      <c r="B1285" t="s">
        <v>128</v>
      </c>
      <c r="C1285" t="s">
        <v>412</v>
      </c>
      <c r="D1285" t="s">
        <v>1483</v>
      </c>
      <c r="E1285" t="s">
        <v>131</v>
      </c>
      <c r="F1285" t="s">
        <v>132</v>
      </c>
      <c r="G1285" t="s">
        <v>133</v>
      </c>
      <c r="H1285" t="s">
        <v>150</v>
      </c>
      <c r="I1285">
        <v>50</v>
      </c>
      <c r="J1285" t="s">
        <v>137</v>
      </c>
      <c r="K1285" t="s">
        <v>151</v>
      </c>
      <c r="L1285">
        <v>50</v>
      </c>
      <c r="M1285" t="s">
        <v>137</v>
      </c>
      <c r="N1285" t="s">
        <v>152</v>
      </c>
      <c r="O1285">
        <v>50</v>
      </c>
      <c r="P1285" t="s">
        <v>137</v>
      </c>
    </row>
    <row r="1286" spans="1:40">
      <c r="A1286" s="26">
        <v>41507.634558449077</v>
      </c>
      <c r="B1286" t="s">
        <v>128</v>
      </c>
      <c r="C1286" t="s">
        <v>412</v>
      </c>
      <c r="D1286" t="s">
        <v>1484</v>
      </c>
      <c r="E1286" t="s">
        <v>131</v>
      </c>
      <c r="F1286" t="s">
        <v>132</v>
      </c>
      <c r="G1286" t="s">
        <v>133</v>
      </c>
      <c r="H1286" t="s">
        <v>154</v>
      </c>
      <c r="I1286">
        <v>35</v>
      </c>
      <c r="J1286" t="s">
        <v>137</v>
      </c>
      <c r="K1286" t="s">
        <v>155</v>
      </c>
      <c r="L1286">
        <v>5</v>
      </c>
      <c r="M1286" t="s">
        <v>137</v>
      </c>
      <c r="N1286" t="s">
        <v>156</v>
      </c>
      <c r="O1286">
        <v>60</v>
      </c>
      <c r="P1286" t="s">
        <v>137</v>
      </c>
    </row>
    <row r="1287" spans="1:40">
      <c r="A1287" s="26">
        <v>41507.634558449077</v>
      </c>
      <c r="B1287" t="s">
        <v>128</v>
      </c>
      <c r="C1287" t="s">
        <v>412</v>
      </c>
      <c r="D1287" t="s">
        <v>1485</v>
      </c>
      <c r="E1287" t="s">
        <v>131</v>
      </c>
      <c r="F1287" t="s">
        <v>132</v>
      </c>
      <c r="G1287" t="s">
        <v>133</v>
      </c>
      <c r="H1287" t="s">
        <v>158</v>
      </c>
      <c r="I1287">
        <v>1</v>
      </c>
      <c r="J1287" t="s">
        <v>137</v>
      </c>
    </row>
    <row r="1288" spans="1:40">
      <c r="A1288" s="26">
        <v>41507.634558449077</v>
      </c>
      <c r="B1288" t="s">
        <v>128</v>
      </c>
      <c r="C1288" t="s">
        <v>412</v>
      </c>
      <c r="D1288" t="s">
        <v>1486</v>
      </c>
      <c r="E1288" t="s">
        <v>131</v>
      </c>
      <c r="F1288" t="s">
        <v>132</v>
      </c>
      <c r="G1288" t="s">
        <v>133</v>
      </c>
      <c r="H1288" t="s">
        <v>160</v>
      </c>
      <c r="I1288">
        <v>30</v>
      </c>
      <c r="J1288" t="s">
        <v>137</v>
      </c>
      <c r="K1288" t="s">
        <v>161</v>
      </c>
      <c r="L1288">
        <v>30</v>
      </c>
      <c r="M1288" t="s">
        <v>137</v>
      </c>
      <c r="N1288" t="s">
        <v>162</v>
      </c>
      <c r="O1288">
        <v>30</v>
      </c>
      <c r="P1288" t="s">
        <v>137</v>
      </c>
      <c r="Q1288" t="s">
        <v>163</v>
      </c>
      <c r="R1288">
        <v>10</v>
      </c>
      <c r="S1288" t="s">
        <v>137</v>
      </c>
      <c r="T1288" t="s">
        <v>164</v>
      </c>
      <c r="U1288">
        <v>20</v>
      </c>
      <c r="V1288" t="s">
        <v>137</v>
      </c>
      <c r="W1288" t="s">
        <v>165</v>
      </c>
      <c r="X1288">
        <v>20</v>
      </c>
      <c r="Y1288" t="s">
        <v>137</v>
      </c>
      <c r="Z1288" t="s">
        <v>166</v>
      </c>
      <c r="AA1288">
        <v>20</v>
      </c>
      <c r="AB1288" t="s">
        <v>137</v>
      </c>
      <c r="AC1288" t="s">
        <v>167</v>
      </c>
      <c r="AD1288">
        <v>20</v>
      </c>
      <c r="AE1288" t="s">
        <v>137</v>
      </c>
      <c r="AF1288" t="s">
        <v>168</v>
      </c>
      <c r="AG1288">
        <v>115200</v>
      </c>
      <c r="AH1288" t="s">
        <v>137</v>
      </c>
      <c r="AI1288" t="s">
        <v>169</v>
      </c>
      <c r="AJ1288">
        <v>12000</v>
      </c>
      <c r="AK1288" t="s">
        <v>137</v>
      </c>
      <c r="AL1288" t="s">
        <v>170</v>
      </c>
      <c r="AM1288">
        <v>30000</v>
      </c>
      <c r="AN1288" t="s">
        <v>137</v>
      </c>
    </row>
    <row r="1289" spans="1:40">
      <c r="A1289" s="26">
        <v>41507.634558449077</v>
      </c>
      <c r="B1289" t="s">
        <v>128</v>
      </c>
      <c r="C1289" t="s">
        <v>412</v>
      </c>
      <c r="D1289" t="s">
        <v>1487</v>
      </c>
      <c r="E1289" t="s">
        <v>131</v>
      </c>
      <c r="F1289" t="s">
        <v>132</v>
      </c>
      <c r="G1289" t="s">
        <v>133</v>
      </c>
      <c r="H1289" t="s">
        <v>172</v>
      </c>
      <c r="I1289">
        <v>60</v>
      </c>
      <c r="J1289" t="s">
        <v>137</v>
      </c>
      <c r="K1289" t="s">
        <v>173</v>
      </c>
      <c r="L1289">
        <v>40</v>
      </c>
      <c r="M1289" t="s">
        <v>137</v>
      </c>
      <c r="N1289" t="s">
        <v>174</v>
      </c>
      <c r="O1289">
        <v>50</v>
      </c>
      <c r="P1289" t="s">
        <v>137</v>
      </c>
      <c r="Q1289" t="s">
        <v>175</v>
      </c>
      <c r="R1289">
        <v>40</v>
      </c>
      <c r="S1289" t="s">
        <v>137</v>
      </c>
      <c r="T1289" t="s">
        <v>176</v>
      </c>
      <c r="U1289">
        <v>60</v>
      </c>
      <c r="V1289" t="s">
        <v>137</v>
      </c>
      <c r="W1289" t="s">
        <v>177</v>
      </c>
      <c r="X1289">
        <v>50</v>
      </c>
      <c r="Y1289" t="s">
        <v>137</v>
      </c>
      <c r="Z1289" t="s">
        <v>178</v>
      </c>
      <c r="AA1289">
        <v>50</v>
      </c>
      <c r="AB1289" t="s">
        <v>137</v>
      </c>
      <c r="AC1289" t="s">
        <v>179</v>
      </c>
      <c r="AD1289">
        <v>35</v>
      </c>
      <c r="AE1289" t="s">
        <v>137</v>
      </c>
      <c r="AF1289" t="s">
        <v>180</v>
      </c>
      <c r="AG1289">
        <v>8</v>
      </c>
      <c r="AH1289" t="s">
        <v>137</v>
      </c>
      <c r="AI1289" t="s">
        <v>181</v>
      </c>
      <c r="AJ1289">
        <v>90</v>
      </c>
      <c r="AK1289" t="s">
        <v>137</v>
      </c>
      <c r="AL1289" t="s">
        <v>182</v>
      </c>
      <c r="AM1289">
        <v>1</v>
      </c>
      <c r="AN1289" t="s">
        <v>137</v>
      </c>
    </row>
    <row r="1290" spans="1:40">
      <c r="A1290" s="26">
        <v>41507.634558449077</v>
      </c>
      <c r="B1290" t="s">
        <v>128</v>
      </c>
      <c r="C1290" t="s">
        <v>412</v>
      </c>
      <c r="D1290" t="s">
        <v>1488</v>
      </c>
      <c r="E1290" t="s">
        <v>131</v>
      </c>
      <c r="F1290" t="s">
        <v>132</v>
      </c>
      <c r="G1290" t="s">
        <v>133</v>
      </c>
      <c r="H1290" t="s">
        <v>184</v>
      </c>
      <c r="I1290">
        <v>33</v>
      </c>
      <c r="J1290" t="s">
        <v>137</v>
      </c>
      <c r="K1290" t="s">
        <v>185</v>
      </c>
      <c r="L1290">
        <v>33</v>
      </c>
      <c r="M1290" t="s">
        <v>137</v>
      </c>
      <c r="N1290" t="s">
        <v>186</v>
      </c>
      <c r="O1290">
        <v>34</v>
      </c>
      <c r="P1290" t="s">
        <v>137</v>
      </c>
      <c r="Q1290" t="s">
        <v>164</v>
      </c>
      <c r="R1290">
        <v>20</v>
      </c>
      <c r="S1290" t="s">
        <v>137</v>
      </c>
      <c r="T1290" t="s">
        <v>165</v>
      </c>
      <c r="U1290">
        <v>20</v>
      </c>
      <c r="V1290" t="s">
        <v>137</v>
      </c>
      <c r="W1290" t="s">
        <v>166</v>
      </c>
      <c r="X1290">
        <v>20</v>
      </c>
      <c r="Y1290" t="s">
        <v>137</v>
      </c>
      <c r="Z1290" t="s">
        <v>187</v>
      </c>
      <c r="AA1290">
        <v>20</v>
      </c>
      <c r="AB1290" t="s">
        <v>137</v>
      </c>
      <c r="AC1290" t="s">
        <v>188</v>
      </c>
      <c r="AD1290">
        <v>20</v>
      </c>
      <c r="AE1290" t="s">
        <v>137</v>
      </c>
      <c r="AF1290" t="s">
        <v>189</v>
      </c>
      <c r="AG1290">
        <v>20</v>
      </c>
      <c r="AH1290" t="s">
        <v>137</v>
      </c>
      <c r="AI1290" t="s">
        <v>168</v>
      </c>
      <c r="AJ1290">
        <v>115200</v>
      </c>
      <c r="AK1290" t="s">
        <v>137</v>
      </c>
      <c r="AL1290" t="s">
        <v>169</v>
      </c>
      <c r="AM1290">
        <v>12000</v>
      </c>
      <c r="AN1290" t="s">
        <v>137</v>
      </c>
    </row>
    <row r="1291" spans="1:40">
      <c r="A1291" s="26">
        <v>41507.634558449077</v>
      </c>
      <c r="B1291" t="s">
        <v>128</v>
      </c>
      <c r="C1291" t="s">
        <v>412</v>
      </c>
      <c r="D1291" t="s">
        <v>1489</v>
      </c>
      <c r="E1291" t="s">
        <v>191</v>
      </c>
      <c r="F1291" t="s">
        <v>192</v>
      </c>
      <c r="G1291" t="s">
        <v>193</v>
      </c>
    </row>
    <row r="1292" spans="1:40">
      <c r="A1292" s="26">
        <v>41507.634558449077</v>
      </c>
      <c r="B1292" t="s">
        <v>128</v>
      </c>
      <c r="C1292" t="s">
        <v>412</v>
      </c>
      <c r="D1292" t="s">
        <v>1490</v>
      </c>
      <c r="E1292" t="s">
        <v>191</v>
      </c>
      <c r="F1292" t="s">
        <v>1491</v>
      </c>
      <c r="G1292" t="s">
        <v>1492</v>
      </c>
      <c r="H1292" t="s">
        <v>1493</v>
      </c>
    </row>
    <row r="1293" spans="1:40">
      <c r="A1293" s="26">
        <v>41507.634558449077</v>
      </c>
      <c r="B1293" t="s">
        <v>128</v>
      </c>
      <c r="C1293" t="s">
        <v>474</v>
      </c>
      <c r="D1293" t="s">
        <v>1494</v>
      </c>
    </row>
    <row r="1294" spans="1:40">
      <c r="A1294" s="26">
        <v>41507.634558449077</v>
      </c>
      <c r="B1294" t="s">
        <v>128</v>
      </c>
      <c r="C1294" t="s">
        <v>474</v>
      </c>
      <c r="D1294" t="s">
        <v>1495</v>
      </c>
      <c r="E1294" t="s">
        <v>131</v>
      </c>
      <c r="F1294" t="s">
        <v>132</v>
      </c>
      <c r="G1294" t="s">
        <v>133</v>
      </c>
      <c r="H1294" t="s">
        <v>134</v>
      </c>
      <c r="I1294">
        <v>240000</v>
      </c>
      <c r="J1294" t="s">
        <v>135</v>
      </c>
      <c r="K1294">
        <v>240000</v>
      </c>
      <c r="L1294" t="s">
        <v>136</v>
      </c>
      <c r="M1294">
        <v>500</v>
      </c>
      <c r="N1294" t="s">
        <v>137</v>
      </c>
      <c r="O1294" t="s">
        <v>138</v>
      </c>
      <c r="P1294">
        <v>300</v>
      </c>
      <c r="Q1294" t="s">
        <v>137</v>
      </c>
    </row>
    <row r="1295" spans="1:40">
      <c r="A1295" s="26">
        <v>41507.634558449077</v>
      </c>
      <c r="B1295" t="s">
        <v>128</v>
      </c>
      <c r="C1295" t="s">
        <v>474</v>
      </c>
      <c r="D1295" t="s">
        <v>1496</v>
      </c>
      <c r="E1295" t="s">
        <v>131</v>
      </c>
      <c r="F1295" t="s">
        <v>132</v>
      </c>
      <c r="G1295" t="s">
        <v>133</v>
      </c>
      <c r="H1295" t="s">
        <v>140</v>
      </c>
      <c r="I1295">
        <v>49</v>
      </c>
      <c r="J1295" t="s">
        <v>137</v>
      </c>
      <c r="K1295" t="s">
        <v>141</v>
      </c>
      <c r="L1295">
        <v>130</v>
      </c>
      <c r="M1295" t="s">
        <v>137</v>
      </c>
      <c r="N1295" t="s">
        <v>142</v>
      </c>
      <c r="O1295">
        <v>180</v>
      </c>
      <c r="P1295" t="s">
        <v>137</v>
      </c>
      <c r="Q1295" t="s">
        <v>143</v>
      </c>
      <c r="R1295">
        <v>140</v>
      </c>
      <c r="S1295" t="s">
        <v>137</v>
      </c>
      <c r="T1295" t="s">
        <v>144</v>
      </c>
      <c r="U1295">
        <v>80</v>
      </c>
      <c r="V1295" t="s">
        <v>137</v>
      </c>
      <c r="W1295" t="s">
        <v>145</v>
      </c>
      <c r="X1295">
        <v>101</v>
      </c>
      <c r="Y1295" t="s">
        <v>137</v>
      </c>
      <c r="Z1295" t="s">
        <v>146</v>
      </c>
      <c r="AA1295">
        <v>190</v>
      </c>
      <c r="AB1295" t="s">
        <v>137</v>
      </c>
      <c r="AC1295" t="s">
        <v>147</v>
      </c>
      <c r="AD1295">
        <v>20</v>
      </c>
      <c r="AE1295" t="s">
        <v>137</v>
      </c>
    </row>
    <row r="1296" spans="1:40">
      <c r="A1296" s="26">
        <v>41507.634558449077</v>
      </c>
      <c r="B1296" t="s">
        <v>128</v>
      </c>
      <c r="C1296" t="s">
        <v>474</v>
      </c>
      <c r="D1296" t="s">
        <v>1497</v>
      </c>
    </row>
    <row r="1297" spans="1:40">
      <c r="A1297" s="26">
        <v>41507.634558449077</v>
      </c>
      <c r="B1297" t="s">
        <v>128</v>
      </c>
      <c r="C1297" t="s">
        <v>474</v>
      </c>
      <c r="D1297" t="s">
        <v>1498</v>
      </c>
      <c r="E1297" t="s">
        <v>131</v>
      </c>
      <c r="F1297" t="s">
        <v>132</v>
      </c>
      <c r="G1297" t="s">
        <v>133</v>
      </c>
      <c r="H1297" t="s">
        <v>150</v>
      </c>
      <c r="I1297">
        <v>50</v>
      </c>
      <c r="J1297" t="s">
        <v>137</v>
      </c>
      <c r="K1297" t="s">
        <v>151</v>
      </c>
      <c r="L1297">
        <v>50</v>
      </c>
      <c r="M1297" t="s">
        <v>137</v>
      </c>
      <c r="N1297" t="s">
        <v>152</v>
      </c>
      <c r="O1297">
        <v>50</v>
      </c>
      <c r="P1297" t="s">
        <v>137</v>
      </c>
    </row>
    <row r="1298" spans="1:40">
      <c r="A1298" s="26">
        <v>41507.634558449077</v>
      </c>
      <c r="B1298" t="s">
        <v>128</v>
      </c>
      <c r="C1298" t="s">
        <v>474</v>
      </c>
      <c r="D1298" t="s">
        <v>1499</v>
      </c>
      <c r="E1298" t="s">
        <v>131</v>
      </c>
      <c r="F1298" t="s">
        <v>132</v>
      </c>
      <c r="G1298" t="s">
        <v>133</v>
      </c>
      <c r="H1298" t="s">
        <v>154</v>
      </c>
      <c r="I1298">
        <v>35</v>
      </c>
      <c r="J1298" t="s">
        <v>137</v>
      </c>
      <c r="K1298" t="s">
        <v>155</v>
      </c>
      <c r="L1298">
        <v>5</v>
      </c>
      <c r="M1298" t="s">
        <v>137</v>
      </c>
      <c r="N1298" t="s">
        <v>156</v>
      </c>
      <c r="O1298">
        <v>60</v>
      </c>
      <c r="P1298" t="s">
        <v>137</v>
      </c>
    </row>
    <row r="1299" spans="1:40">
      <c r="A1299" s="26">
        <v>41507.634558449077</v>
      </c>
      <c r="B1299" t="s">
        <v>128</v>
      </c>
      <c r="C1299" t="s">
        <v>474</v>
      </c>
      <c r="D1299" t="s">
        <v>1500</v>
      </c>
      <c r="E1299" t="s">
        <v>131</v>
      </c>
      <c r="F1299" t="s">
        <v>132</v>
      </c>
      <c r="G1299" t="s">
        <v>133</v>
      </c>
      <c r="H1299" t="s">
        <v>158</v>
      </c>
      <c r="I1299">
        <v>1</v>
      </c>
      <c r="J1299" t="s">
        <v>137</v>
      </c>
    </row>
    <row r="1300" spans="1:40">
      <c r="A1300" s="26">
        <v>41507.634558449077</v>
      </c>
      <c r="B1300" t="s">
        <v>128</v>
      </c>
      <c r="C1300" t="s">
        <v>474</v>
      </c>
      <c r="D1300" t="s">
        <v>1501</v>
      </c>
      <c r="E1300" t="s">
        <v>131</v>
      </c>
      <c r="F1300" t="s">
        <v>132</v>
      </c>
      <c r="G1300" t="s">
        <v>133</v>
      </c>
      <c r="H1300" t="s">
        <v>160</v>
      </c>
      <c r="I1300">
        <v>30</v>
      </c>
      <c r="J1300" t="s">
        <v>137</v>
      </c>
      <c r="K1300" t="s">
        <v>161</v>
      </c>
      <c r="L1300">
        <v>30</v>
      </c>
      <c r="M1300" t="s">
        <v>137</v>
      </c>
      <c r="N1300" t="s">
        <v>162</v>
      </c>
      <c r="O1300">
        <v>30</v>
      </c>
      <c r="P1300" t="s">
        <v>137</v>
      </c>
      <c r="Q1300" t="s">
        <v>163</v>
      </c>
      <c r="R1300">
        <v>10</v>
      </c>
      <c r="S1300" t="s">
        <v>137</v>
      </c>
      <c r="T1300" t="s">
        <v>164</v>
      </c>
      <c r="U1300">
        <v>20</v>
      </c>
      <c r="V1300" t="s">
        <v>137</v>
      </c>
      <c r="W1300" t="s">
        <v>165</v>
      </c>
      <c r="X1300">
        <v>20</v>
      </c>
      <c r="Y1300" t="s">
        <v>137</v>
      </c>
      <c r="Z1300" t="s">
        <v>166</v>
      </c>
      <c r="AA1300">
        <v>20</v>
      </c>
      <c r="AB1300" t="s">
        <v>137</v>
      </c>
      <c r="AC1300" t="s">
        <v>167</v>
      </c>
      <c r="AD1300">
        <v>20</v>
      </c>
      <c r="AE1300" t="s">
        <v>137</v>
      </c>
      <c r="AF1300" t="s">
        <v>168</v>
      </c>
      <c r="AG1300">
        <v>115200</v>
      </c>
      <c r="AH1300" t="s">
        <v>137</v>
      </c>
      <c r="AI1300" t="s">
        <v>169</v>
      </c>
      <c r="AJ1300">
        <v>12000</v>
      </c>
      <c r="AK1300" t="s">
        <v>137</v>
      </c>
      <c r="AL1300" t="s">
        <v>170</v>
      </c>
      <c r="AM1300">
        <v>30000</v>
      </c>
      <c r="AN1300" t="s">
        <v>137</v>
      </c>
    </row>
    <row r="1301" spans="1:40">
      <c r="A1301" s="26">
        <v>41507.634558449077</v>
      </c>
      <c r="B1301" t="s">
        <v>128</v>
      </c>
      <c r="C1301" t="s">
        <v>474</v>
      </c>
      <c r="D1301" t="s">
        <v>1502</v>
      </c>
      <c r="E1301" t="s">
        <v>131</v>
      </c>
      <c r="F1301" t="s">
        <v>132</v>
      </c>
      <c r="G1301" t="s">
        <v>133</v>
      </c>
      <c r="H1301" t="s">
        <v>172</v>
      </c>
      <c r="I1301">
        <v>60</v>
      </c>
      <c r="J1301" t="s">
        <v>137</v>
      </c>
      <c r="K1301" t="s">
        <v>173</v>
      </c>
      <c r="L1301">
        <v>40</v>
      </c>
      <c r="M1301" t="s">
        <v>137</v>
      </c>
      <c r="N1301" t="s">
        <v>174</v>
      </c>
      <c r="O1301">
        <v>50</v>
      </c>
      <c r="P1301" t="s">
        <v>137</v>
      </c>
      <c r="Q1301" t="s">
        <v>175</v>
      </c>
      <c r="R1301">
        <v>40</v>
      </c>
      <c r="S1301" t="s">
        <v>137</v>
      </c>
      <c r="T1301" t="s">
        <v>176</v>
      </c>
      <c r="U1301">
        <v>60</v>
      </c>
      <c r="V1301" t="s">
        <v>137</v>
      </c>
      <c r="W1301" t="s">
        <v>177</v>
      </c>
      <c r="X1301">
        <v>50</v>
      </c>
      <c r="Y1301" t="s">
        <v>137</v>
      </c>
      <c r="Z1301" t="s">
        <v>178</v>
      </c>
      <c r="AA1301">
        <v>50</v>
      </c>
      <c r="AB1301" t="s">
        <v>137</v>
      </c>
      <c r="AC1301" t="s">
        <v>179</v>
      </c>
      <c r="AD1301">
        <v>35</v>
      </c>
      <c r="AE1301" t="s">
        <v>137</v>
      </c>
      <c r="AF1301" t="s">
        <v>180</v>
      </c>
      <c r="AG1301">
        <v>8</v>
      </c>
      <c r="AH1301" t="s">
        <v>137</v>
      </c>
      <c r="AI1301" t="s">
        <v>181</v>
      </c>
      <c r="AJ1301">
        <v>90</v>
      </c>
      <c r="AK1301" t="s">
        <v>137</v>
      </c>
      <c r="AL1301" t="s">
        <v>182</v>
      </c>
      <c r="AM1301">
        <v>1</v>
      </c>
      <c r="AN1301" t="s">
        <v>137</v>
      </c>
    </row>
    <row r="1302" spans="1:40">
      <c r="A1302" s="26">
        <v>41507.634558449077</v>
      </c>
      <c r="B1302" t="s">
        <v>128</v>
      </c>
      <c r="C1302" t="s">
        <v>663</v>
      </c>
      <c r="D1302" t="s">
        <v>1503</v>
      </c>
    </row>
    <row r="1303" spans="1:40">
      <c r="A1303" s="26">
        <v>41507.634558449077</v>
      </c>
      <c r="B1303" t="s">
        <v>128</v>
      </c>
      <c r="C1303" t="s">
        <v>663</v>
      </c>
      <c r="D1303" t="s">
        <v>1504</v>
      </c>
      <c r="E1303" t="s">
        <v>131</v>
      </c>
      <c r="F1303" t="s">
        <v>132</v>
      </c>
      <c r="G1303" t="s">
        <v>133</v>
      </c>
      <c r="H1303" t="s">
        <v>134</v>
      </c>
      <c r="I1303">
        <v>240000</v>
      </c>
      <c r="J1303" t="s">
        <v>135</v>
      </c>
      <c r="K1303">
        <v>240000</v>
      </c>
      <c r="L1303" t="s">
        <v>136</v>
      </c>
      <c r="M1303">
        <v>500</v>
      </c>
      <c r="N1303" t="s">
        <v>137</v>
      </c>
      <c r="O1303" t="s">
        <v>138</v>
      </c>
      <c r="P1303">
        <v>300</v>
      </c>
      <c r="Q1303" t="s">
        <v>137</v>
      </c>
    </row>
    <row r="1304" spans="1:40">
      <c r="A1304" s="26">
        <v>41507.634558449077</v>
      </c>
      <c r="B1304" t="s">
        <v>128</v>
      </c>
      <c r="C1304" t="s">
        <v>663</v>
      </c>
      <c r="D1304" t="s">
        <v>1505</v>
      </c>
      <c r="E1304" t="s">
        <v>131</v>
      </c>
      <c r="F1304" t="s">
        <v>132</v>
      </c>
      <c r="G1304" t="s">
        <v>133</v>
      </c>
      <c r="H1304" t="s">
        <v>140</v>
      </c>
      <c r="I1304">
        <v>49</v>
      </c>
      <c r="J1304" t="s">
        <v>137</v>
      </c>
      <c r="K1304" t="s">
        <v>141</v>
      </c>
      <c r="L1304">
        <v>130</v>
      </c>
      <c r="M1304" t="s">
        <v>137</v>
      </c>
      <c r="N1304" t="s">
        <v>142</v>
      </c>
      <c r="O1304">
        <v>180</v>
      </c>
      <c r="P1304" t="s">
        <v>137</v>
      </c>
      <c r="Q1304" t="s">
        <v>143</v>
      </c>
      <c r="R1304">
        <v>140</v>
      </c>
      <c r="S1304" t="s">
        <v>137</v>
      </c>
      <c r="T1304" t="s">
        <v>144</v>
      </c>
      <c r="U1304">
        <v>80</v>
      </c>
      <c r="V1304" t="s">
        <v>137</v>
      </c>
      <c r="W1304" t="s">
        <v>145</v>
      </c>
      <c r="X1304">
        <v>101</v>
      </c>
      <c r="Y1304" t="s">
        <v>137</v>
      </c>
      <c r="Z1304" t="s">
        <v>146</v>
      </c>
      <c r="AA1304">
        <v>190</v>
      </c>
      <c r="AB1304" t="s">
        <v>137</v>
      </c>
      <c r="AC1304" t="s">
        <v>147</v>
      </c>
      <c r="AD1304">
        <v>20</v>
      </c>
      <c r="AE1304" t="s">
        <v>137</v>
      </c>
    </row>
    <row r="1305" spans="1:40">
      <c r="A1305" s="26">
        <v>41507.634558449077</v>
      </c>
      <c r="B1305" t="s">
        <v>128</v>
      </c>
      <c r="C1305" t="s">
        <v>663</v>
      </c>
      <c r="D1305" t="s">
        <v>1506</v>
      </c>
    </row>
    <row r="1306" spans="1:40">
      <c r="A1306" s="26">
        <v>41507.634558449077</v>
      </c>
      <c r="B1306" t="s">
        <v>128</v>
      </c>
      <c r="C1306" t="s">
        <v>663</v>
      </c>
      <c r="D1306" t="s">
        <v>1507</v>
      </c>
      <c r="E1306" t="s">
        <v>131</v>
      </c>
      <c r="F1306" t="s">
        <v>132</v>
      </c>
      <c r="G1306" t="s">
        <v>133</v>
      </c>
      <c r="H1306" t="s">
        <v>150</v>
      </c>
      <c r="I1306">
        <v>50</v>
      </c>
      <c r="J1306" t="s">
        <v>137</v>
      </c>
      <c r="K1306" t="s">
        <v>151</v>
      </c>
      <c r="L1306">
        <v>50</v>
      </c>
      <c r="M1306" t="s">
        <v>137</v>
      </c>
      <c r="N1306" t="s">
        <v>152</v>
      </c>
      <c r="O1306">
        <v>50</v>
      </c>
      <c r="P1306" t="s">
        <v>137</v>
      </c>
    </row>
    <row r="1307" spans="1:40">
      <c r="A1307" s="26">
        <v>41507.634558449077</v>
      </c>
      <c r="B1307" t="s">
        <v>128</v>
      </c>
      <c r="C1307" t="s">
        <v>663</v>
      </c>
      <c r="D1307" t="s">
        <v>1508</v>
      </c>
      <c r="E1307" t="s">
        <v>131</v>
      </c>
      <c r="F1307" t="s">
        <v>132</v>
      </c>
      <c r="G1307" t="s">
        <v>133</v>
      </c>
      <c r="H1307" t="s">
        <v>154</v>
      </c>
      <c r="I1307">
        <v>35</v>
      </c>
      <c r="J1307" t="s">
        <v>137</v>
      </c>
      <c r="K1307" t="s">
        <v>155</v>
      </c>
      <c r="L1307">
        <v>5</v>
      </c>
      <c r="M1307" t="s">
        <v>137</v>
      </c>
      <c r="N1307" t="s">
        <v>156</v>
      </c>
      <c r="O1307">
        <v>60</v>
      </c>
      <c r="P1307" t="s">
        <v>137</v>
      </c>
    </row>
    <row r="1308" spans="1:40">
      <c r="A1308" s="26">
        <v>41507.634558449077</v>
      </c>
      <c r="B1308" t="s">
        <v>128</v>
      </c>
      <c r="C1308" t="s">
        <v>663</v>
      </c>
      <c r="D1308" t="s">
        <v>1509</v>
      </c>
      <c r="E1308" t="s">
        <v>131</v>
      </c>
      <c r="F1308" t="s">
        <v>132</v>
      </c>
      <c r="G1308" t="s">
        <v>133</v>
      </c>
      <c r="H1308" t="s">
        <v>158</v>
      </c>
      <c r="I1308">
        <v>1</v>
      </c>
      <c r="J1308" t="s">
        <v>137</v>
      </c>
    </row>
    <row r="1309" spans="1:40">
      <c r="A1309" s="26">
        <v>41507.634558449077</v>
      </c>
      <c r="B1309" t="s">
        <v>128</v>
      </c>
      <c r="C1309" t="s">
        <v>663</v>
      </c>
      <c r="D1309" t="s">
        <v>1510</v>
      </c>
      <c r="E1309" t="s">
        <v>131</v>
      </c>
      <c r="F1309" t="s">
        <v>132</v>
      </c>
      <c r="G1309" t="s">
        <v>133</v>
      </c>
      <c r="H1309" t="s">
        <v>160</v>
      </c>
      <c r="I1309">
        <v>30</v>
      </c>
      <c r="J1309" t="s">
        <v>137</v>
      </c>
      <c r="K1309" t="s">
        <v>161</v>
      </c>
      <c r="L1309">
        <v>30</v>
      </c>
      <c r="M1309" t="s">
        <v>137</v>
      </c>
      <c r="N1309" t="s">
        <v>162</v>
      </c>
      <c r="O1309">
        <v>30</v>
      </c>
      <c r="P1309" t="s">
        <v>137</v>
      </c>
      <c r="Q1309" t="s">
        <v>163</v>
      </c>
      <c r="R1309">
        <v>10</v>
      </c>
      <c r="S1309" t="s">
        <v>137</v>
      </c>
      <c r="T1309" t="s">
        <v>164</v>
      </c>
      <c r="U1309">
        <v>20</v>
      </c>
      <c r="V1309" t="s">
        <v>137</v>
      </c>
      <c r="W1309" t="s">
        <v>165</v>
      </c>
      <c r="X1309">
        <v>20</v>
      </c>
      <c r="Y1309" t="s">
        <v>137</v>
      </c>
      <c r="Z1309" t="s">
        <v>166</v>
      </c>
      <c r="AA1309">
        <v>20</v>
      </c>
      <c r="AB1309" t="s">
        <v>137</v>
      </c>
      <c r="AC1309" t="s">
        <v>167</v>
      </c>
      <c r="AD1309">
        <v>20</v>
      </c>
      <c r="AE1309" t="s">
        <v>137</v>
      </c>
      <c r="AF1309" t="s">
        <v>168</v>
      </c>
      <c r="AG1309">
        <v>115200</v>
      </c>
      <c r="AH1309" t="s">
        <v>137</v>
      </c>
      <c r="AI1309" t="s">
        <v>169</v>
      </c>
      <c r="AJ1309">
        <v>12000</v>
      </c>
      <c r="AK1309" t="s">
        <v>137</v>
      </c>
      <c r="AL1309" t="s">
        <v>170</v>
      </c>
      <c r="AM1309">
        <v>30000</v>
      </c>
      <c r="AN1309" t="s">
        <v>137</v>
      </c>
    </row>
    <row r="1310" spans="1:40">
      <c r="A1310" s="26">
        <v>41507.634558449077</v>
      </c>
      <c r="B1310" t="s">
        <v>128</v>
      </c>
      <c r="C1310" t="s">
        <v>663</v>
      </c>
      <c r="D1310" t="s">
        <v>1511</v>
      </c>
      <c r="E1310" t="s">
        <v>131</v>
      </c>
      <c r="F1310" t="s">
        <v>132</v>
      </c>
      <c r="G1310" t="s">
        <v>133</v>
      </c>
      <c r="H1310" t="s">
        <v>172</v>
      </c>
      <c r="I1310">
        <v>60</v>
      </c>
      <c r="J1310" t="s">
        <v>137</v>
      </c>
      <c r="K1310" t="s">
        <v>173</v>
      </c>
      <c r="L1310">
        <v>40</v>
      </c>
      <c r="M1310" t="s">
        <v>137</v>
      </c>
      <c r="N1310" t="s">
        <v>174</v>
      </c>
      <c r="O1310">
        <v>50</v>
      </c>
      <c r="P1310" t="s">
        <v>137</v>
      </c>
      <c r="Q1310" t="s">
        <v>175</v>
      </c>
      <c r="R1310">
        <v>40</v>
      </c>
      <c r="S1310" t="s">
        <v>137</v>
      </c>
      <c r="T1310" t="s">
        <v>176</v>
      </c>
      <c r="U1310">
        <v>60</v>
      </c>
      <c r="V1310" t="s">
        <v>137</v>
      </c>
      <c r="W1310" t="s">
        <v>177</v>
      </c>
      <c r="X1310">
        <v>50</v>
      </c>
      <c r="Y1310" t="s">
        <v>137</v>
      </c>
      <c r="Z1310" t="s">
        <v>178</v>
      </c>
      <c r="AA1310">
        <v>50</v>
      </c>
      <c r="AB1310" t="s">
        <v>137</v>
      </c>
      <c r="AC1310" t="s">
        <v>179</v>
      </c>
      <c r="AD1310">
        <v>35</v>
      </c>
      <c r="AE1310" t="s">
        <v>137</v>
      </c>
      <c r="AF1310" t="s">
        <v>180</v>
      </c>
      <c r="AG1310">
        <v>8</v>
      </c>
      <c r="AH1310" t="s">
        <v>137</v>
      </c>
      <c r="AI1310" t="s">
        <v>181</v>
      </c>
      <c r="AJ1310">
        <v>90</v>
      </c>
      <c r="AK1310" t="s">
        <v>137</v>
      </c>
      <c r="AL1310" t="s">
        <v>182</v>
      </c>
      <c r="AM1310">
        <v>1</v>
      </c>
      <c r="AN1310" t="s">
        <v>137</v>
      </c>
    </row>
    <row r="1311" spans="1:40">
      <c r="A1311" s="26">
        <v>41507.634558449077</v>
      </c>
      <c r="B1311" t="s">
        <v>128</v>
      </c>
      <c r="C1311" t="s">
        <v>663</v>
      </c>
      <c r="D1311" t="s">
        <v>1512</v>
      </c>
      <c r="E1311" t="s">
        <v>131</v>
      </c>
      <c r="F1311" t="s">
        <v>132</v>
      </c>
      <c r="G1311" t="s">
        <v>133</v>
      </c>
      <c r="H1311" t="s">
        <v>184</v>
      </c>
      <c r="I1311">
        <v>33</v>
      </c>
      <c r="J1311" t="s">
        <v>137</v>
      </c>
      <c r="K1311" t="s">
        <v>185</v>
      </c>
      <c r="L1311">
        <v>33</v>
      </c>
      <c r="M1311" t="s">
        <v>137</v>
      </c>
      <c r="N1311" t="s">
        <v>186</v>
      </c>
      <c r="O1311">
        <v>34</v>
      </c>
      <c r="P1311" t="s">
        <v>137</v>
      </c>
      <c r="Q1311" t="s">
        <v>164</v>
      </c>
      <c r="R1311">
        <v>20</v>
      </c>
      <c r="S1311" t="s">
        <v>137</v>
      </c>
      <c r="T1311" t="s">
        <v>165</v>
      </c>
      <c r="U1311">
        <v>20</v>
      </c>
      <c r="V1311" t="s">
        <v>137</v>
      </c>
      <c r="W1311" t="s">
        <v>166</v>
      </c>
      <c r="X1311">
        <v>20</v>
      </c>
      <c r="Y1311" t="s">
        <v>137</v>
      </c>
      <c r="Z1311" t="s">
        <v>187</v>
      </c>
      <c r="AA1311">
        <v>20</v>
      </c>
      <c r="AB1311" t="s">
        <v>137</v>
      </c>
      <c r="AC1311" t="s">
        <v>188</v>
      </c>
      <c r="AD1311">
        <v>20</v>
      </c>
      <c r="AE1311" t="s">
        <v>137</v>
      </c>
      <c r="AF1311" t="s">
        <v>189</v>
      </c>
      <c r="AG1311">
        <v>20</v>
      </c>
      <c r="AH1311" t="s">
        <v>137</v>
      </c>
      <c r="AI1311" t="s">
        <v>168</v>
      </c>
      <c r="AJ1311">
        <v>115200</v>
      </c>
      <c r="AK1311" t="s">
        <v>137</v>
      </c>
      <c r="AL1311" t="s">
        <v>169</v>
      </c>
      <c r="AM1311">
        <v>12000</v>
      </c>
      <c r="AN1311" t="s">
        <v>137</v>
      </c>
    </row>
    <row r="1312" spans="1:40">
      <c r="A1312" s="26">
        <v>41507.634558449077</v>
      </c>
      <c r="B1312" t="s">
        <v>128</v>
      </c>
      <c r="C1312" t="s">
        <v>663</v>
      </c>
      <c r="D1312" t="s">
        <v>1513</v>
      </c>
      <c r="E1312" t="s">
        <v>191</v>
      </c>
      <c r="F1312" t="s">
        <v>192</v>
      </c>
      <c r="G1312" t="s">
        <v>193</v>
      </c>
    </row>
    <row r="1313" spans="1:40">
      <c r="A1313" s="26">
        <v>41507.634558449077</v>
      </c>
      <c r="B1313" t="s">
        <v>128</v>
      </c>
      <c r="C1313" t="s">
        <v>663</v>
      </c>
      <c r="D1313" t="s">
        <v>1514</v>
      </c>
      <c r="E1313" t="s">
        <v>191</v>
      </c>
      <c r="F1313" t="s">
        <v>1515</v>
      </c>
      <c r="G1313" t="s">
        <v>1516</v>
      </c>
      <c r="H1313" t="s">
        <v>1517</v>
      </c>
    </row>
    <row r="1314" spans="1:40">
      <c r="A1314" s="26">
        <v>41507.634558460646</v>
      </c>
      <c r="B1314" t="s">
        <v>128</v>
      </c>
      <c r="C1314" t="s">
        <v>474</v>
      </c>
      <c r="D1314" t="s">
        <v>1518</v>
      </c>
      <c r="E1314" t="s">
        <v>191</v>
      </c>
      <c r="F1314" t="s">
        <v>192</v>
      </c>
      <c r="G1314" t="s">
        <v>193</v>
      </c>
    </row>
    <row r="1315" spans="1:40">
      <c r="A1315" s="26">
        <v>41507.634558460646</v>
      </c>
      <c r="B1315" t="s">
        <v>128</v>
      </c>
      <c r="C1315" t="s">
        <v>474</v>
      </c>
      <c r="D1315" t="s">
        <v>1519</v>
      </c>
      <c r="E1315" t="s">
        <v>191</v>
      </c>
      <c r="F1315" t="s">
        <v>1520</v>
      </c>
      <c r="G1315" t="s">
        <v>1521</v>
      </c>
      <c r="H1315" t="s">
        <v>1522</v>
      </c>
    </row>
    <row r="1316" spans="1:40">
      <c r="A1316" s="26">
        <v>41507.634558460646</v>
      </c>
      <c r="B1316" t="s">
        <v>128</v>
      </c>
      <c r="C1316" t="s">
        <v>474</v>
      </c>
      <c r="D1316" t="s">
        <v>1523</v>
      </c>
      <c r="E1316" t="s">
        <v>131</v>
      </c>
      <c r="F1316" t="s">
        <v>132</v>
      </c>
      <c r="G1316" t="s">
        <v>133</v>
      </c>
      <c r="H1316" t="s">
        <v>184</v>
      </c>
      <c r="I1316">
        <v>33</v>
      </c>
      <c r="J1316" t="s">
        <v>137</v>
      </c>
      <c r="K1316" t="s">
        <v>185</v>
      </c>
      <c r="L1316">
        <v>33</v>
      </c>
      <c r="M1316" t="s">
        <v>137</v>
      </c>
      <c r="N1316" t="s">
        <v>186</v>
      </c>
      <c r="O1316">
        <v>34</v>
      </c>
      <c r="P1316" t="s">
        <v>137</v>
      </c>
      <c r="Q1316" t="s">
        <v>164</v>
      </c>
      <c r="R1316">
        <v>20</v>
      </c>
      <c r="S1316" t="s">
        <v>137</v>
      </c>
      <c r="T1316" t="s">
        <v>165</v>
      </c>
      <c r="U1316">
        <v>20</v>
      </c>
      <c r="V1316" t="s">
        <v>137</v>
      </c>
      <c r="W1316" t="s">
        <v>166</v>
      </c>
      <c r="X1316">
        <v>20</v>
      </c>
      <c r="Y1316" t="s">
        <v>137</v>
      </c>
      <c r="Z1316" t="s">
        <v>187</v>
      </c>
      <c r="AA1316">
        <v>20</v>
      </c>
      <c r="AB1316" t="s">
        <v>137</v>
      </c>
      <c r="AC1316" t="s">
        <v>188</v>
      </c>
      <c r="AD1316">
        <v>20</v>
      </c>
      <c r="AE1316" t="s">
        <v>137</v>
      </c>
      <c r="AF1316" t="s">
        <v>189</v>
      </c>
      <c r="AG1316">
        <v>20</v>
      </c>
      <c r="AH1316" t="s">
        <v>137</v>
      </c>
      <c r="AI1316" t="s">
        <v>168</v>
      </c>
      <c r="AJ1316">
        <v>115200</v>
      </c>
      <c r="AK1316" t="s">
        <v>137</v>
      </c>
      <c r="AL1316" t="s">
        <v>169</v>
      </c>
      <c r="AM1316">
        <v>12000</v>
      </c>
      <c r="AN1316" t="s">
        <v>137</v>
      </c>
    </row>
    <row r="1317" spans="1:40">
      <c r="A1317" s="26">
        <v>41507.634558634258</v>
      </c>
      <c r="B1317" t="s">
        <v>128</v>
      </c>
      <c r="C1317" t="s">
        <v>412</v>
      </c>
      <c r="D1317" t="s">
        <v>1524</v>
      </c>
    </row>
    <row r="1318" spans="1:40">
      <c r="A1318" s="26">
        <v>41507.634558634258</v>
      </c>
      <c r="B1318" t="s">
        <v>128</v>
      </c>
      <c r="C1318" t="s">
        <v>412</v>
      </c>
      <c r="D1318" t="s">
        <v>1525</v>
      </c>
      <c r="E1318" t="s">
        <v>131</v>
      </c>
      <c r="F1318" t="s">
        <v>132</v>
      </c>
      <c r="G1318" t="s">
        <v>133</v>
      </c>
      <c r="H1318" t="s">
        <v>134</v>
      </c>
      <c r="I1318">
        <v>240000</v>
      </c>
      <c r="J1318" t="s">
        <v>135</v>
      </c>
      <c r="K1318">
        <v>240000</v>
      </c>
      <c r="L1318" t="s">
        <v>136</v>
      </c>
      <c r="M1318">
        <v>500</v>
      </c>
      <c r="N1318" t="s">
        <v>137</v>
      </c>
      <c r="O1318" t="s">
        <v>138</v>
      </c>
      <c r="P1318">
        <v>300</v>
      </c>
      <c r="Q1318" t="s">
        <v>137</v>
      </c>
    </row>
    <row r="1319" spans="1:40">
      <c r="A1319" s="26">
        <v>41507.634558634258</v>
      </c>
      <c r="B1319" t="s">
        <v>128</v>
      </c>
      <c r="C1319" t="s">
        <v>412</v>
      </c>
      <c r="D1319" t="s">
        <v>1526</v>
      </c>
      <c r="E1319" t="s">
        <v>131</v>
      </c>
      <c r="F1319" t="s">
        <v>132</v>
      </c>
      <c r="G1319" t="s">
        <v>133</v>
      </c>
      <c r="H1319" t="s">
        <v>140</v>
      </c>
      <c r="I1319">
        <v>49</v>
      </c>
      <c r="J1319" t="s">
        <v>137</v>
      </c>
      <c r="K1319" t="s">
        <v>141</v>
      </c>
      <c r="L1319">
        <v>130</v>
      </c>
      <c r="M1319" t="s">
        <v>137</v>
      </c>
      <c r="N1319" t="s">
        <v>142</v>
      </c>
      <c r="O1319">
        <v>180</v>
      </c>
      <c r="P1319" t="s">
        <v>137</v>
      </c>
      <c r="Q1319" t="s">
        <v>143</v>
      </c>
      <c r="R1319">
        <v>140</v>
      </c>
      <c r="S1319" t="s">
        <v>137</v>
      </c>
      <c r="T1319" t="s">
        <v>144</v>
      </c>
      <c r="U1319">
        <v>80</v>
      </c>
      <c r="V1319" t="s">
        <v>137</v>
      </c>
      <c r="W1319" t="s">
        <v>145</v>
      </c>
      <c r="X1319">
        <v>101</v>
      </c>
      <c r="Y1319" t="s">
        <v>137</v>
      </c>
      <c r="Z1319" t="s">
        <v>146</v>
      </c>
      <c r="AA1319">
        <v>190</v>
      </c>
      <c r="AB1319" t="s">
        <v>137</v>
      </c>
      <c r="AC1319" t="s">
        <v>147</v>
      </c>
      <c r="AD1319">
        <v>20</v>
      </c>
      <c r="AE1319" t="s">
        <v>137</v>
      </c>
    </row>
    <row r="1320" spans="1:40">
      <c r="A1320" s="26">
        <v>41507.634558634258</v>
      </c>
      <c r="B1320" t="s">
        <v>128</v>
      </c>
      <c r="C1320" t="s">
        <v>412</v>
      </c>
      <c r="D1320" t="s">
        <v>1527</v>
      </c>
    </row>
    <row r="1321" spans="1:40">
      <c r="A1321" s="26">
        <v>41507.634558634258</v>
      </c>
      <c r="B1321" t="s">
        <v>128</v>
      </c>
      <c r="C1321" t="s">
        <v>412</v>
      </c>
      <c r="D1321" t="s">
        <v>1528</v>
      </c>
      <c r="E1321" t="s">
        <v>131</v>
      </c>
      <c r="F1321" t="s">
        <v>132</v>
      </c>
      <c r="G1321" t="s">
        <v>133</v>
      </c>
      <c r="H1321" t="s">
        <v>150</v>
      </c>
      <c r="I1321">
        <v>50</v>
      </c>
      <c r="J1321" t="s">
        <v>137</v>
      </c>
      <c r="K1321" t="s">
        <v>151</v>
      </c>
      <c r="L1321">
        <v>50</v>
      </c>
      <c r="M1321" t="s">
        <v>137</v>
      </c>
      <c r="N1321" t="s">
        <v>152</v>
      </c>
      <c r="O1321">
        <v>50</v>
      </c>
      <c r="P1321" t="s">
        <v>137</v>
      </c>
    </row>
    <row r="1322" spans="1:40">
      <c r="A1322" s="26">
        <v>41507.634558634258</v>
      </c>
      <c r="B1322" t="s">
        <v>128</v>
      </c>
      <c r="C1322" t="s">
        <v>412</v>
      </c>
      <c r="D1322" t="s">
        <v>1529</v>
      </c>
      <c r="E1322" t="s">
        <v>131</v>
      </c>
      <c r="F1322" t="s">
        <v>132</v>
      </c>
      <c r="G1322" t="s">
        <v>133</v>
      </c>
      <c r="H1322" t="s">
        <v>154</v>
      </c>
      <c r="I1322">
        <v>35</v>
      </c>
      <c r="J1322" t="s">
        <v>137</v>
      </c>
      <c r="K1322" t="s">
        <v>155</v>
      </c>
      <c r="L1322">
        <v>5</v>
      </c>
      <c r="M1322" t="s">
        <v>137</v>
      </c>
      <c r="N1322" t="s">
        <v>156</v>
      </c>
      <c r="O1322">
        <v>60</v>
      </c>
      <c r="P1322" t="s">
        <v>137</v>
      </c>
    </row>
    <row r="1323" spans="1:40">
      <c r="A1323" s="26">
        <v>41507.634558634258</v>
      </c>
      <c r="B1323" t="s">
        <v>128</v>
      </c>
      <c r="C1323" t="s">
        <v>412</v>
      </c>
      <c r="D1323" t="s">
        <v>1530</v>
      </c>
      <c r="E1323" t="s">
        <v>131</v>
      </c>
      <c r="F1323" t="s">
        <v>132</v>
      </c>
      <c r="G1323" t="s">
        <v>133</v>
      </c>
      <c r="H1323" t="s">
        <v>158</v>
      </c>
      <c r="I1323">
        <v>1</v>
      </c>
      <c r="J1323" t="s">
        <v>137</v>
      </c>
    </row>
    <row r="1324" spans="1:40">
      <c r="A1324" s="26">
        <v>41507.634558634258</v>
      </c>
      <c r="B1324" t="s">
        <v>128</v>
      </c>
      <c r="C1324" t="s">
        <v>412</v>
      </c>
      <c r="D1324" t="s">
        <v>1531</v>
      </c>
      <c r="E1324" t="s">
        <v>131</v>
      </c>
      <c r="F1324" t="s">
        <v>132</v>
      </c>
      <c r="G1324" t="s">
        <v>133</v>
      </c>
      <c r="H1324" t="s">
        <v>160</v>
      </c>
      <c r="I1324">
        <v>30</v>
      </c>
      <c r="J1324" t="s">
        <v>137</v>
      </c>
      <c r="K1324" t="s">
        <v>161</v>
      </c>
      <c r="L1324">
        <v>30</v>
      </c>
      <c r="M1324" t="s">
        <v>137</v>
      </c>
      <c r="N1324" t="s">
        <v>162</v>
      </c>
      <c r="O1324">
        <v>30</v>
      </c>
      <c r="P1324" t="s">
        <v>137</v>
      </c>
      <c r="Q1324" t="s">
        <v>163</v>
      </c>
      <c r="R1324">
        <v>10</v>
      </c>
      <c r="S1324" t="s">
        <v>137</v>
      </c>
      <c r="T1324" t="s">
        <v>164</v>
      </c>
      <c r="U1324">
        <v>20</v>
      </c>
      <c r="V1324" t="s">
        <v>137</v>
      </c>
      <c r="W1324" t="s">
        <v>165</v>
      </c>
      <c r="X1324">
        <v>20</v>
      </c>
      <c r="Y1324" t="s">
        <v>137</v>
      </c>
      <c r="Z1324" t="s">
        <v>166</v>
      </c>
      <c r="AA1324">
        <v>20</v>
      </c>
      <c r="AB1324" t="s">
        <v>137</v>
      </c>
      <c r="AC1324" t="s">
        <v>167</v>
      </c>
      <c r="AD1324">
        <v>20</v>
      </c>
      <c r="AE1324" t="s">
        <v>137</v>
      </c>
      <c r="AF1324" t="s">
        <v>168</v>
      </c>
      <c r="AG1324">
        <v>115200</v>
      </c>
      <c r="AH1324" t="s">
        <v>137</v>
      </c>
      <c r="AI1324" t="s">
        <v>169</v>
      </c>
      <c r="AJ1324">
        <v>12000</v>
      </c>
      <c r="AK1324" t="s">
        <v>137</v>
      </c>
      <c r="AL1324" t="s">
        <v>170</v>
      </c>
      <c r="AM1324">
        <v>30000</v>
      </c>
      <c r="AN1324" t="s">
        <v>137</v>
      </c>
    </row>
    <row r="1325" spans="1:40">
      <c r="A1325" s="26">
        <v>41507.634558634258</v>
      </c>
      <c r="B1325" t="s">
        <v>128</v>
      </c>
      <c r="C1325" t="s">
        <v>412</v>
      </c>
      <c r="D1325" t="s">
        <v>1532</v>
      </c>
      <c r="E1325" t="s">
        <v>131</v>
      </c>
      <c r="F1325" t="s">
        <v>132</v>
      </c>
      <c r="G1325" t="s">
        <v>133</v>
      </c>
      <c r="H1325" t="s">
        <v>172</v>
      </c>
      <c r="I1325">
        <v>60</v>
      </c>
      <c r="J1325" t="s">
        <v>137</v>
      </c>
      <c r="K1325" t="s">
        <v>173</v>
      </c>
      <c r="L1325">
        <v>40</v>
      </c>
      <c r="M1325" t="s">
        <v>137</v>
      </c>
      <c r="N1325" t="s">
        <v>174</v>
      </c>
      <c r="O1325">
        <v>50</v>
      </c>
      <c r="P1325" t="s">
        <v>137</v>
      </c>
      <c r="Q1325" t="s">
        <v>175</v>
      </c>
      <c r="R1325">
        <v>40</v>
      </c>
      <c r="S1325" t="s">
        <v>137</v>
      </c>
      <c r="T1325" t="s">
        <v>176</v>
      </c>
      <c r="U1325">
        <v>60</v>
      </c>
      <c r="V1325" t="s">
        <v>137</v>
      </c>
      <c r="W1325" t="s">
        <v>177</v>
      </c>
      <c r="X1325">
        <v>50</v>
      </c>
      <c r="Y1325" t="s">
        <v>137</v>
      </c>
      <c r="Z1325" t="s">
        <v>178</v>
      </c>
      <c r="AA1325">
        <v>50</v>
      </c>
      <c r="AB1325" t="s">
        <v>137</v>
      </c>
      <c r="AC1325" t="s">
        <v>179</v>
      </c>
      <c r="AD1325">
        <v>35</v>
      </c>
      <c r="AE1325" t="s">
        <v>137</v>
      </c>
      <c r="AF1325" t="s">
        <v>180</v>
      </c>
      <c r="AG1325">
        <v>8</v>
      </c>
      <c r="AH1325" t="s">
        <v>137</v>
      </c>
      <c r="AI1325" t="s">
        <v>181</v>
      </c>
      <c r="AJ1325">
        <v>90</v>
      </c>
      <c r="AK1325" t="s">
        <v>137</v>
      </c>
      <c r="AL1325" t="s">
        <v>182</v>
      </c>
      <c r="AM1325">
        <v>1</v>
      </c>
      <c r="AN1325" t="s">
        <v>137</v>
      </c>
    </row>
    <row r="1326" spans="1:40">
      <c r="A1326" s="26">
        <v>41507.634558634258</v>
      </c>
      <c r="B1326" t="s">
        <v>128</v>
      </c>
      <c r="C1326" t="s">
        <v>412</v>
      </c>
      <c r="D1326" t="s">
        <v>1533</v>
      </c>
      <c r="E1326" t="s">
        <v>131</v>
      </c>
      <c r="F1326" t="s">
        <v>132</v>
      </c>
      <c r="G1326" t="s">
        <v>133</v>
      </c>
      <c r="H1326" t="s">
        <v>184</v>
      </c>
      <c r="I1326">
        <v>33</v>
      </c>
      <c r="J1326" t="s">
        <v>137</v>
      </c>
      <c r="K1326" t="s">
        <v>185</v>
      </c>
      <c r="L1326">
        <v>33</v>
      </c>
      <c r="M1326" t="s">
        <v>137</v>
      </c>
      <c r="N1326" t="s">
        <v>186</v>
      </c>
      <c r="O1326">
        <v>34</v>
      </c>
      <c r="P1326" t="s">
        <v>137</v>
      </c>
      <c r="Q1326" t="s">
        <v>164</v>
      </c>
      <c r="R1326">
        <v>20</v>
      </c>
      <c r="S1326" t="s">
        <v>137</v>
      </c>
      <c r="T1326" t="s">
        <v>165</v>
      </c>
      <c r="U1326">
        <v>20</v>
      </c>
      <c r="V1326" t="s">
        <v>137</v>
      </c>
      <c r="W1326" t="s">
        <v>166</v>
      </c>
      <c r="X1326">
        <v>20</v>
      </c>
      <c r="Y1326" t="s">
        <v>137</v>
      </c>
      <c r="Z1326" t="s">
        <v>187</v>
      </c>
      <c r="AA1326">
        <v>20</v>
      </c>
      <c r="AB1326" t="s">
        <v>137</v>
      </c>
      <c r="AC1326" t="s">
        <v>188</v>
      </c>
      <c r="AD1326">
        <v>20</v>
      </c>
      <c r="AE1326" t="s">
        <v>137</v>
      </c>
      <c r="AF1326" t="s">
        <v>189</v>
      </c>
      <c r="AG1326">
        <v>20</v>
      </c>
      <c r="AH1326" t="s">
        <v>137</v>
      </c>
      <c r="AI1326" t="s">
        <v>168</v>
      </c>
      <c r="AJ1326">
        <v>115200</v>
      </c>
      <c r="AK1326" t="s">
        <v>137</v>
      </c>
      <c r="AL1326" t="s">
        <v>169</v>
      </c>
      <c r="AM1326">
        <v>12000</v>
      </c>
      <c r="AN1326" t="s">
        <v>137</v>
      </c>
    </row>
    <row r="1327" spans="1:40">
      <c r="A1327" s="26">
        <v>41507.634558634258</v>
      </c>
      <c r="B1327" t="s">
        <v>128</v>
      </c>
      <c r="C1327" t="s">
        <v>412</v>
      </c>
      <c r="D1327" t="s">
        <v>1534</v>
      </c>
      <c r="E1327" t="s">
        <v>191</v>
      </c>
      <c r="F1327" t="s">
        <v>192</v>
      </c>
      <c r="G1327" t="s">
        <v>193</v>
      </c>
    </row>
    <row r="1328" spans="1:40">
      <c r="A1328" s="26">
        <v>41507.634558634258</v>
      </c>
      <c r="B1328" t="s">
        <v>128</v>
      </c>
      <c r="C1328" t="s">
        <v>412</v>
      </c>
      <c r="D1328" t="s">
        <v>1535</v>
      </c>
      <c r="E1328" t="s">
        <v>191</v>
      </c>
      <c r="F1328" t="s">
        <v>1536</v>
      </c>
      <c r="G1328" t="s">
        <v>1537</v>
      </c>
      <c r="H1328" t="s">
        <v>1538</v>
      </c>
    </row>
    <row r="1329" spans="1:40">
      <c r="A1329" s="26">
        <v>41507.634558634258</v>
      </c>
      <c r="B1329" t="s">
        <v>128</v>
      </c>
      <c r="C1329" t="s">
        <v>474</v>
      </c>
      <c r="D1329" t="s">
        <v>1539</v>
      </c>
    </row>
    <row r="1330" spans="1:40">
      <c r="A1330" s="26">
        <v>41507.634558634258</v>
      </c>
      <c r="B1330" t="s">
        <v>128</v>
      </c>
      <c r="C1330" t="s">
        <v>474</v>
      </c>
      <c r="D1330" t="s">
        <v>1540</v>
      </c>
      <c r="E1330" t="s">
        <v>131</v>
      </c>
      <c r="F1330" t="s">
        <v>132</v>
      </c>
      <c r="G1330" t="s">
        <v>133</v>
      </c>
      <c r="H1330" t="s">
        <v>134</v>
      </c>
      <c r="I1330">
        <v>240000</v>
      </c>
      <c r="J1330" t="s">
        <v>135</v>
      </c>
      <c r="K1330">
        <v>240000</v>
      </c>
      <c r="L1330" t="s">
        <v>136</v>
      </c>
      <c r="M1330">
        <v>500</v>
      </c>
      <c r="N1330" t="s">
        <v>137</v>
      </c>
      <c r="O1330" t="s">
        <v>138</v>
      </c>
      <c r="P1330">
        <v>300</v>
      </c>
      <c r="Q1330" t="s">
        <v>137</v>
      </c>
    </row>
    <row r="1331" spans="1:40">
      <c r="A1331" s="26">
        <v>41507.634558634258</v>
      </c>
      <c r="B1331" t="s">
        <v>128</v>
      </c>
      <c r="C1331" t="s">
        <v>474</v>
      </c>
      <c r="D1331" t="s">
        <v>1541</v>
      </c>
      <c r="E1331" t="s">
        <v>131</v>
      </c>
      <c r="F1331" t="s">
        <v>132</v>
      </c>
      <c r="G1331" t="s">
        <v>133</v>
      </c>
      <c r="H1331" t="s">
        <v>140</v>
      </c>
      <c r="I1331">
        <v>49</v>
      </c>
      <c r="J1331" t="s">
        <v>137</v>
      </c>
      <c r="K1331" t="s">
        <v>141</v>
      </c>
      <c r="L1331">
        <v>130</v>
      </c>
      <c r="M1331" t="s">
        <v>137</v>
      </c>
      <c r="N1331" t="s">
        <v>142</v>
      </c>
      <c r="O1331">
        <v>180</v>
      </c>
      <c r="P1331" t="s">
        <v>137</v>
      </c>
      <c r="Q1331" t="s">
        <v>143</v>
      </c>
      <c r="R1331">
        <v>140</v>
      </c>
      <c r="S1331" t="s">
        <v>137</v>
      </c>
      <c r="T1331" t="s">
        <v>144</v>
      </c>
      <c r="U1331">
        <v>80</v>
      </c>
      <c r="V1331" t="s">
        <v>137</v>
      </c>
      <c r="W1331" t="s">
        <v>145</v>
      </c>
      <c r="X1331">
        <v>101</v>
      </c>
      <c r="Y1331" t="s">
        <v>137</v>
      </c>
      <c r="Z1331" t="s">
        <v>146</v>
      </c>
      <c r="AA1331">
        <v>190</v>
      </c>
      <c r="AB1331" t="s">
        <v>137</v>
      </c>
      <c r="AC1331" t="s">
        <v>147</v>
      </c>
      <c r="AD1331">
        <v>20</v>
      </c>
      <c r="AE1331" t="s">
        <v>137</v>
      </c>
    </row>
    <row r="1332" spans="1:40">
      <c r="A1332" s="26">
        <v>41507.634558634258</v>
      </c>
      <c r="B1332" t="s">
        <v>128</v>
      </c>
      <c r="C1332" t="s">
        <v>474</v>
      </c>
      <c r="D1332" t="s">
        <v>1542</v>
      </c>
    </row>
    <row r="1333" spans="1:40">
      <c r="A1333" s="26">
        <v>41507.634558634258</v>
      </c>
      <c r="B1333" t="s">
        <v>128</v>
      </c>
      <c r="C1333" t="s">
        <v>474</v>
      </c>
      <c r="D1333" t="s">
        <v>1543</v>
      </c>
      <c r="E1333" t="s">
        <v>131</v>
      </c>
      <c r="F1333" t="s">
        <v>132</v>
      </c>
      <c r="G1333" t="s">
        <v>133</v>
      </c>
      <c r="H1333" t="s">
        <v>150</v>
      </c>
      <c r="I1333">
        <v>50</v>
      </c>
      <c r="J1333" t="s">
        <v>137</v>
      </c>
      <c r="K1333" t="s">
        <v>151</v>
      </c>
      <c r="L1333">
        <v>50</v>
      </c>
      <c r="M1333" t="s">
        <v>137</v>
      </c>
      <c r="N1333" t="s">
        <v>152</v>
      </c>
      <c r="O1333">
        <v>50</v>
      </c>
      <c r="P1333" t="s">
        <v>137</v>
      </c>
    </row>
    <row r="1334" spans="1:40">
      <c r="A1334" s="26">
        <v>41507.634558634258</v>
      </c>
      <c r="B1334" t="s">
        <v>128</v>
      </c>
      <c r="C1334" t="s">
        <v>474</v>
      </c>
      <c r="D1334" t="s">
        <v>1544</v>
      </c>
      <c r="E1334" t="s">
        <v>131</v>
      </c>
      <c r="F1334" t="s">
        <v>132</v>
      </c>
      <c r="G1334" t="s">
        <v>133</v>
      </c>
      <c r="H1334" t="s">
        <v>154</v>
      </c>
      <c r="I1334">
        <v>35</v>
      </c>
      <c r="J1334" t="s">
        <v>137</v>
      </c>
      <c r="K1334" t="s">
        <v>155</v>
      </c>
      <c r="L1334">
        <v>5</v>
      </c>
      <c r="M1334" t="s">
        <v>137</v>
      </c>
      <c r="N1334" t="s">
        <v>156</v>
      </c>
      <c r="O1334">
        <v>60</v>
      </c>
      <c r="P1334" t="s">
        <v>137</v>
      </c>
    </row>
    <row r="1335" spans="1:40">
      <c r="A1335" s="26">
        <v>41507.634558634258</v>
      </c>
      <c r="B1335" t="s">
        <v>128</v>
      </c>
      <c r="C1335" t="s">
        <v>474</v>
      </c>
      <c r="D1335" t="s">
        <v>1545</v>
      </c>
      <c r="E1335" t="s">
        <v>131</v>
      </c>
      <c r="F1335" t="s">
        <v>132</v>
      </c>
      <c r="G1335" t="s">
        <v>133</v>
      </c>
      <c r="H1335" t="s">
        <v>158</v>
      </c>
      <c r="I1335">
        <v>1</v>
      </c>
      <c r="J1335" t="s">
        <v>137</v>
      </c>
    </row>
    <row r="1336" spans="1:40">
      <c r="A1336" s="26">
        <v>41507.634558634258</v>
      </c>
      <c r="B1336" t="s">
        <v>128</v>
      </c>
      <c r="C1336" t="s">
        <v>474</v>
      </c>
      <c r="D1336" t="s">
        <v>1546</v>
      </c>
      <c r="E1336" t="s">
        <v>131</v>
      </c>
      <c r="F1336" t="s">
        <v>132</v>
      </c>
      <c r="G1336" t="s">
        <v>133</v>
      </c>
      <c r="H1336" t="s">
        <v>160</v>
      </c>
      <c r="I1336">
        <v>30</v>
      </c>
      <c r="J1336" t="s">
        <v>137</v>
      </c>
      <c r="K1336" t="s">
        <v>161</v>
      </c>
      <c r="L1336">
        <v>30</v>
      </c>
      <c r="M1336" t="s">
        <v>137</v>
      </c>
      <c r="N1336" t="s">
        <v>162</v>
      </c>
      <c r="O1336">
        <v>30</v>
      </c>
      <c r="P1336" t="s">
        <v>137</v>
      </c>
      <c r="Q1336" t="s">
        <v>163</v>
      </c>
      <c r="R1336">
        <v>10</v>
      </c>
      <c r="S1336" t="s">
        <v>137</v>
      </c>
      <c r="T1336" t="s">
        <v>164</v>
      </c>
      <c r="U1336">
        <v>20</v>
      </c>
      <c r="V1336" t="s">
        <v>137</v>
      </c>
      <c r="W1336" t="s">
        <v>165</v>
      </c>
      <c r="X1336">
        <v>20</v>
      </c>
      <c r="Y1336" t="s">
        <v>137</v>
      </c>
      <c r="Z1336" t="s">
        <v>166</v>
      </c>
      <c r="AA1336">
        <v>20</v>
      </c>
      <c r="AB1336" t="s">
        <v>137</v>
      </c>
      <c r="AC1336" t="s">
        <v>167</v>
      </c>
      <c r="AD1336">
        <v>20</v>
      </c>
      <c r="AE1336" t="s">
        <v>137</v>
      </c>
      <c r="AF1336" t="s">
        <v>168</v>
      </c>
      <c r="AG1336">
        <v>115200</v>
      </c>
      <c r="AH1336" t="s">
        <v>137</v>
      </c>
      <c r="AI1336" t="s">
        <v>169</v>
      </c>
      <c r="AJ1336">
        <v>12000</v>
      </c>
      <c r="AK1336" t="s">
        <v>137</v>
      </c>
      <c r="AL1336" t="s">
        <v>170</v>
      </c>
      <c r="AM1336">
        <v>30000</v>
      </c>
      <c r="AN1336" t="s">
        <v>137</v>
      </c>
    </row>
    <row r="1337" spans="1:40">
      <c r="A1337" s="26">
        <v>41507.634558634258</v>
      </c>
      <c r="B1337" t="s">
        <v>128</v>
      </c>
      <c r="C1337" t="s">
        <v>474</v>
      </c>
      <c r="D1337" t="s">
        <v>1547</v>
      </c>
      <c r="E1337" t="s">
        <v>131</v>
      </c>
      <c r="F1337" t="s">
        <v>132</v>
      </c>
      <c r="G1337" t="s">
        <v>133</v>
      </c>
      <c r="H1337" t="s">
        <v>172</v>
      </c>
      <c r="I1337">
        <v>60</v>
      </c>
      <c r="J1337" t="s">
        <v>137</v>
      </c>
      <c r="K1337" t="s">
        <v>173</v>
      </c>
      <c r="L1337">
        <v>40</v>
      </c>
      <c r="M1337" t="s">
        <v>137</v>
      </c>
      <c r="N1337" t="s">
        <v>174</v>
      </c>
      <c r="O1337">
        <v>50</v>
      </c>
      <c r="P1337" t="s">
        <v>137</v>
      </c>
      <c r="Q1337" t="s">
        <v>175</v>
      </c>
      <c r="R1337">
        <v>40</v>
      </c>
      <c r="S1337" t="s">
        <v>137</v>
      </c>
      <c r="T1337" t="s">
        <v>176</v>
      </c>
      <c r="U1337">
        <v>60</v>
      </c>
      <c r="V1337" t="s">
        <v>137</v>
      </c>
      <c r="W1337" t="s">
        <v>177</v>
      </c>
      <c r="X1337">
        <v>50</v>
      </c>
      <c r="Y1337" t="s">
        <v>137</v>
      </c>
      <c r="Z1337" t="s">
        <v>178</v>
      </c>
      <c r="AA1337">
        <v>50</v>
      </c>
      <c r="AB1337" t="s">
        <v>137</v>
      </c>
      <c r="AC1337" t="s">
        <v>179</v>
      </c>
      <c r="AD1337">
        <v>35</v>
      </c>
      <c r="AE1337" t="s">
        <v>137</v>
      </c>
      <c r="AF1337" t="s">
        <v>180</v>
      </c>
      <c r="AG1337">
        <v>8</v>
      </c>
      <c r="AH1337" t="s">
        <v>137</v>
      </c>
      <c r="AI1337" t="s">
        <v>181</v>
      </c>
      <c r="AJ1337">
        <v>90</v>
      </c>
      <c r="AK1337" t="s">
        <v>137</v>
      </c>
      <c r="AL1337" t="s">
        <v>182</v>
      </c>
      <c r="AM1337">
        <v>1</v>
      </c>
      <c r="AN1337" t="s">
        <v>137</v>
      </c>
    </row>
    <row r="1338" spans="1:40">
      <c r="A1338" s="26">
        <v>41507.634558634258</v>
      </c>
      <c r="B1338" t="s">
        <v>128</v>
      </c>
      <c r="C1338" t="s">
        <v>474</v>
      </c>
      <c r="D1338" t="s">
        <v>1548</v>
      </c>
      <c r="E1338" t="s">
        <v>131</v>
      </c>
      <c r="F1338" t="s">
        <v>132</v>
      </c>
      <c r="G1338" t="s">
        <v>133</v>
      </c>
      <c r="H1338" t="s">
        <v>184</v>
      </c>
      <c r="I1338">
        <v>33</v>
      </c>
      <c r="J1338" t="s">
        <v>137</v>
      </c>
      <c r="K1338" t="s">
        <v>185</v>
      </c>
      <c r="L1338">
        <v>33</v>
      </c>
      <c r="M1338" t="s">
        <v>137</v>
      </c>
      <c r="N1338" t="s">
        <v>186</v>
      </c>
      <c r="O1338">
        <v>34</v>
      </c>
      <c r="P1338" t="s">
        <v>137</v>
      </c>
      <c r="Q1338" t="s">
        <v>164</v>
      </c>
      <c r="R1338">
        <v>20</v>
      </c>
      <c r="S1338" t="s">
        <v>137</v>
      </c>
      <c r="T1338" t="s">
        <v>165</v>
      </c>
      <c r="U1338">
        <v>20</v>
      </c>
      <c r="V1338" t="s">
        <v>137</v>
      </c>
      <c r="W1338" t="s">
        <v>166</v>
      </c>
      <c r="X1338">
        <v>20</v>
      </c>
      <c r="Y1338" t="s">
        <v>137</v>
      </c>
      <c r="Z1338" t="s">
        <v>187</v>
      </c>
      <c r="AA1338">
        <v>20</v>
      </c>
      <c r="AB1338" t="s">
        <v>137</v>
      </c>
      <c r="AC1338" t="s">
        <v>188</v>
      </c>
      <c r="AD1338">
        <v>20</v>
      </c>
      <c r="AE1338" t="s">
        <v>137</v>
      </c>
      <c r="AF1338" t="s">
        <v>189</v>
      </c>
      <c r="AG1338">
        <v>20</v>
      </c>
      <c r="AH1338" t="s">
        <v>137</v>
      </c>
      <c r="AI1338" t="s">
        <v>168</v>
      </c>
      <c r="AJ1338">
        <v>115200</v>
      </c>
      <c r="AK1338" t="s">
        <v>137</v>
      </c>
      <c r="AL1338" t="s">
        <v>169</v>
      </c>
      <c r="AM1338">
        <v>12000</v>
      </c>
      <c r="AN1338" t="s">
        <v>137</v>
      </c>
    </row>
    <row r="1339" spans="1:40">
      <c r="A1339" s="26">
        <v>41507.634558634258</v>
      </c>
      <c r="B1339" t="s">
        <v>128</v>
      </c>
      <c r="C1339" t="s">
        <v>474</v>
      </c>
      <c r="D1339" t="s">
        <v>1549</v>
      </c>
      <c r="E1339" t="s">
        <v>191</v>
      </c>
      <c r="F1339" t="s">
        <v>192</v>
      </c>
      <c r="G1339" t="s">
        <v>193</v>
      </c>
    </row>
    <row r="1340" spans="1:40">
      <c r="A1340" s="26">
        <v>41507.634558634258</v>
      </c>
      <c r="B1340" t="s">
        <v>128</v>
      </c>
      <c r="C1340" t="s">
        <v>474</v>
      </c>
      <c r="D1340" t="s">
        <v>1550</v>
      </c>
      <c r="E1340" t="s">
        <v>191</v>
      </c>
      <c r="F1340" t="s">
        <v>1551</v>
      </c>
      <c r="G1340" t="s">
        <v>1552</v>
      </c>
      <c r="H1340" t="s">
        <v>1553</v>
      </c>
    </row>
    <row r="1341" spans="1:40">
      <c r="A1341" s="26">
        <v>41507.634558634258</v>
      </c>
      <c r="B1341" t="s">
        <v>128</v>
      </c>
      <c r="C1341" t="s">
        <v>663</v>
      </c>
      <c r="D1341" t="s">
        <v>1554</v>
      </c>
    </row>
    <row r="1342" spans="1:40">
      <c r="A1342" s="26">
        <v>41507.634558634258</v>
      </c>
      <c r="B1342" t="s">
        <v>128</v>
      </c>
      <c r="C1342" t="s">
        <v>663</v>
      </c>
      <c r="D1342" t="s">
        <v>1555</v>
      </c>
      <c r="E1342" t="s">
        <v>131</v>
      </c>
      <c r="F1342" t="s">
        <v>132</v>
      </c>
      <c r="G1342" t="s">
        <v>133</v>
      </c>
      <c r="H1342" t="s">
        <v>134</v>
      </c>
      <c r="I1342">
        <v>240000</v>
      </c>
      <c r="J1342" t="s">
        <v>135</v>
      </c>
      <c r="K1342">
        <v>240000</v>
      </c>
      <c r="L1342" t="s">
        <v>136</v>
      </c>
      <c r="M1342">
        <v>500</v>
      </c>
      <c r="N1342" t="s">
        <v>137</v>
      </c>
      <c r="O1342" t="s">
        <v>138</v>
      </c>
      <c r="P1342">
        <v>300</v>
      </c>
      <c r="Q1342" t="s">
        <v>137</v>
      </c>
    </row>
    <row r="1343" spans="1:40">
      <c r="A1343" s="26">
        <v>41507.634558634258</v>
      </c>
      <c r="B1343" t="s">
        <v>128</v>
      </c>
      <c r="C1343" t="s">
        <v>663</v>
      </c>
      <c r="D1343" t="s">
        <v>1556</v>
      </c>
      <c r="E1343" t="s">
        <v>131</v>
      </c>
      <c r="F1343" t="s">
        <v>132</v>
      </c>
      <c r="G1343" t="s">
        <v>133</v>
      </c>
      <c r="H1343" t="s">
        <v>140</v>
      </c>
      <c r="I1343">
        <v>49</v>
      </c>
      <c r="J1343" t="s">
        <v>137</v>
      </c>
      <c r="K1343" t="s">
        <v>141</v>
      </c>
      <c r="L1343">
        <v>130</v>
      </c>
      <c r="M1343" t="s">
        <v>137</v>
      </c>
      <c r="N1343" t="s">
        <v>142</v>
      </c>
      <c r="O1343">
        <v>180</v>
      </c>
      <c r="P1343" t="s">
        <v>137</v>
      </c>
      <c r="Q1343" t="s">
        <v>143</v>
      </c>
      <c r="R1343">
        <v>140</v>
      </c>
      <c r="S1343" t="s">
        <v>137</v>
      </c>
      <c r="T1343" t="s">
        <v>144</v>
      </c>
      <c r="U1343">
        <v>80</v>
      </c>
      <c r="V1343" t="s">
        <v>137</v>
      </c>
      <c r="W1343" t="s">
        <v>145</v>
      </c>
      <c r="X1343">
        <v>101</v>
      </c>
      <c r="Y1343" t="s">
        <v>137</v>
      </c>
      <c r="Z1343" t="s">
        <v>146</v>
      </c>
      <c r="AA1343">
        <v>190</v>
      </c>
      <c r="AB1343" t="s">
        <v>137</v>
      </c>
      <c r="AC1343" t="s">
        <v>147</v>
      </c>
      <c r="AD1343">
        <v>20</v>
      </c>
      <c r="AE1343" t="s">
        <v>137</v>
      </c>
    </row>
    <row r="1344" spans="1:40">
      <c r="A1344" s="26">
        <v>41507.634558634258</v>
      </c>
      <c r="B1344" t="s">
        <v>128</v>
      </c>
      <c r="C1344" t="s">
        <v>663</v>
      </c>
      <c r="D1344" t="s">
        <v>1557</v>
      </c>
    </row>
    <row r="1345" spans="1:40">
      <c r="A1345" s="26">
        <v>41507.634558634258</v>
      </c>
      <c r="B1345" t="s">
        <v>128</v>
      </c>
      <c r="C1345" t="s">
        <v>663</v>
      </c>
      <c r="D1345" t="s">
        <v>1558</v>
      </c>
      <c r="E1345" t="s">
        <v>131</v>
      </c>
      <c r="F1345" t="s">
        <v>132</v>
      </c>
      <c r="G1345" t="s">
        <v>133</v>
      </c>
      <c r="H1345" t="s">
        <v>150</v>
      </c>
      <c r="I1345">
        <v>50</v>
      </c>
      <c r="J1345" t="s">
        <v>137</v>
      </c>
      <c r="K1345" t="s">
        <v>151</v>
      </c>
      <c r="L1345">
        <v>50</v>
      </c>
      <c r="M1345" t="s">
        <v>137</v>
      </c>
      <c r="N1345" t="s">
        <v>152</v>
      </c>
      <c r="O1345">
        <v>50</v>
      </c>
      <c r="P1345" t="s">
        <v>137</v>
      </c>
    </row>
    <row r="1346" spans="1:40">
      <c r="A1346" s="26">
        <v>41507.634558634258</v>
      </c>
      <c r="B1346" t="s">
        <v>128</v>
      </c>
      <c r="C1346" t="s">
        <v>663</v>
      </c>
      <c r="D1346" t="s">
        <v>1559</v>
      </c>
      <c r="E1346" t="s">
        <v>131</v>
      </c>
      <c r="F1346" t="s">
        <v>132</v>
      </c>
      <c r="G1346" t="s">
        <v>133</v>
      </c>
      <c r="H1346" t="s">
        <v>154</v>
      </c>
      <c r="I1346">
        <v>35</v>
      </c>
      <c r="J1346" t="s">
        <v>137</v>
      </c>
      <c r="K1346" t="s">
        <v>155</v>
      </c>
      <c r="L1346">
        <v>5</v>
      </c>
      <c r="M1346" t="s">
        <v>137</v>
      </c>
      <c r="N1346" t="s">
        <v>156</v>
      </c>
      <c r="O1346">
        <v>60</v>
      </c>
      <c r="P1346" t="s">
        <v>137</v>
      </c>
    </row>
    <row r="1347" spans="1:40">
      <c r="A1347" s="26">
        <v>41507.634558634258</v>
      </c>
      <c r="B1347" t="s">
        <v>128</v>
      </c>
      <c r="C1347" t="s">
        <v>663</v>
      </c>
      <c r="D1347" t="s">
        <v>1560</v>
      </c>
      <c r="E1347" t="s">
        <v>131</v>
      </c>
      <c r="F1347" t="s">
        <v>132</v>
      </c>
      <c r="G1347" t="s">
        <v>133</v>
      </c>
      <c r="H1347" t="s">
        <v>158</v>
      </c>
      <c r="I1347">
        <v>1</v>
      </c>
      <c r="J1347" t="s">
        <v>137</v>
      </c>
    </row>
    <row r="1348" spans="1:40">
      <c r="A1348" s="26">
        <v>41507.634558634258</v>
      </c>
      <c r="B1348" t="s">
        <v>128</v>
      </c>
      <c r="C1348" t="s">
        <v>663</v>
      </c>
      <c r="D1348" t="s">
        <v>1561</v>
      </c>
      <c r="E1348" t="s">
        <v>131</v>
      </c>
      <c r="F1348" t="s">
        <v>132</v>
      </c>
      <c r="G1348" t="s">
        <v>133</v>
      </c>
      <c r="H1348" t="s">
        <v>160</v>
      </c>
      <c r="I1348">
        <v>30</v>
      </c>
      <c r="J1348" t="s">
        <v>137</v>
      </c>
      <c r="K1348" t="s">
        <v>161</v>
      </c>
      <c r="L1348">
        <v>30</v>
      </c>
      <c r="M1348" t="s">
        <v>137</v>
      </c>
      <c r="N1348" t="s">
        <v>162</v>
      </c>
      <c r="O1348">
        <v>30</v>
      </c>
      <c r="P1348" t="s">
        <v>137</v>
      </c>
      <c r="Q1348" t="s">
        <v>163</v>
      </c>
      <c r="R1348">
        <v>10</v>
      </c>
      <c r="S1348" t="s">
        <v>137</v>
      </c>
      <c r="T1348" t="s">
        <v>164</v>
      </c>
      <c r="U1348">
        <v>20</v>
      </c>
      <c r="V1348" t="s">
        <v>137</v>
      </c>
      <c r="W1348" t="s">
        <v>165</v>
      </c>
      <c r="X1348">
        <v>20</v>
      </c>
      <c r="Y1348" t="s">
        <v>137</v>
      </c>
      <c r="Z1348" t="s">
        <v>166</v>
      </c>
      <c r="AA1348">
        <v>20</v>
      </c>
      <c r="AB1348" t="s">
        <v>137</v>
      </c>
      <c r="AC1348" t="s">
        <v>167</v>
      </c>
      <c r="AD1348">
        <v>20</v>
      </c>
      <c r="AE1348" t="s">
        <v>137</v>
      </c>
      <c r="AF1348" t="s">
        <v>168</v>
      </c>
      <c r="AG1348">
        <v>115200</v>
      </c>
      <c r="AH1348" t="s">
        <v>137</v>
      </c>
      <c r="AI1348" t="s">
        <v>169</v>
      </c>
      <c r="AJ1348">
        <v>12000</v>
      </c>
      <c r="AK1348" t="s">
        <v>137</v>
      </c>
      <c r="AL1348" t="s">
        <v>170</v>
      </c>
      <c r="AM1348">
        <v>30000</v>
      </c>
      <c r="AN1348" t="s">
        <v>137</v>
      </c>
    </row>
    <row r="1349" spans="1:40">
      <c r="A1349" s="26">
        <v>41507.634558634258</v>
      </c>
      <c r="B1349" t="s">
        <v>128</v>
      </c>
      <c r="C1349" t="s">
        <v>663</v>
      </c>
      <c r="D1349" t="s">
        <v>1562</v>
      </c>
      <c r="E1349" t="s">
        <v>131</v>
      </c>
      <c r="F1349" t="s">
        <v>132</v>
      </c>
      <c r="G1349" t="s">
        <v>133</v>
      </c>
      <c r="H1349" t="s">
        <v>172</v>
      </c>
      <c r="I1349">
        <v>60</v>
      </c>
      <c r="J1349" t="s">
        <v>137</v>
      </c>
      <c r="K1349" t="s">
        <v>173</v>
      </c>
      <c r="L1349">
        <v>40</v>
      </c>
      <c r="M1349" t="s">
        <v>137</v>
      </c>
      <c r="N1349" t="s">
        <v>174</v>
      </c>
      <c r="O1349">
        <v>50</v>
      </c>
      <c r="P1349" t="s">
        <v>137</v>
      </c>
      <c r="Q1349" t="s">
        <v>175</v>
      </c>
      <c r="R1349">
        <v>40</v>
      </c>
      <c r="S1349" t="s">
        <v>137</v>
      </c>
      <c r="T1349" t="s">
        <v>176</v>
      </c>
      <c r="U1349">
        <v>60</v>
      </c>
      <c r="V1349" t="s">
        <v>137</v>
      </c>
      <c r="W1349" t="s">
        <v>177</v>
      </c>
      <c r="X1349">
        <v>50</v>
      </c>
      <c r="Y1349" t="s">
        <v>137</v>
      </c>
      <c r="Z1349" t="s">
        <v>178</v>
      </c>
      <c r="AA1349">
        <v>50</v>
      </c>
      <c r="AB1349" t="s">
        <v>137</v>
      </c>
      <c r="AC1349" t="s">
        <v>179</v>
      </c>
      <c r="AD1349">
        <v>35</v>
      </c>
      <c r="AE1349" t="s">
        <v>137</v>
      </c>
      <c r="AF1349" t="s">
        <v>180</v>
      </c>
      <c r="AG1349">
        <v>8</v>
      </c>
      <c r="AH1349" t="s">
        <v>137</v>
      </c>
      <c r="AI1349" t="s">
        <v>181</v>
      </c>
      <c r="AJ1349">
        <v>90</v>
      </c>
      <c r="AK1349" t="s">
        <v>137</v>
      </c>
      <c r="AL1349" t="s">
        <v>182</v>
      </c>
      <c r="AM1349">
        <v>1</v>
      </c>
      <c r="AN1349" t="s">
        <v>137</v>
      </c>
    </row>
    <row r="1350" spans="1:40">
      <c r="A1350" s="26">
        <v>41507.634558634258</v>
      </c>
      <c r="B1350" t="s">
        <v>128</v>
      </c>
      <c r="C1350" t="s">
        <v>663</v>
      </c>
      <c r="D1350" t="s">
        <v>1563</v>
      </c>
      <c r="E1350" t="s">
        <v>131</v>
      </c>
      <c r="F1350" t="s">
        <v>132</v>
      </c>
      <c r="G1350" t="s">
        <v>133</v>
      </c>
      <c r="H1350" t="s">
        <v>184</v>
      </c>
      <c r="I1350">
        <v>33</v>
      </c>
      <c r="J1350" t="s">
        <v>137</v>
      </c>
      <c r="K1350" t="s">
        <v>185</v>
      </c>
      <c r="L1350">
        <v>33</v>
      </c>
      <c r="M1350" t="s">
        <v>137</v>
      </c>
      <c r="N1350" t="s">
        <v>186</v>
      </c>
      <c r="O1350">
        <v>34</v>
      </c>
      <c r="P1350" t="s">
        <v>137</v>
      </c>
      <c r="Q1350" t="s">
        <v>164</v>
      </c>
      <c r="R1350">
        <v>20</v>
      </c>
      <c r="S1350" t="s">
        <v>137</v>
      </c>
      <c r="T1350" t="s">
        <v>165</v>
      </c>
      <c r="U1350">
        <v>20</v>
      </c>
      <c r="V1350" t="s">
        <v>137</v>
      </c>
      <c r="W1350" t="s">
        <v>166</v>
      </c>
      <c r="X1350">
        <v>20</v>
      </c>
      <c r="Y1350" t="s">
        <v>137</v>
      </c>
      <c r="Z1350" t="s">
        <v>187</v>
      </c>
      <c r="AA1350">
        <v>20</v>
      </c>
      <c r="AB1350" t="s">
        <v>137</v>
      </c>
      <c r="AC1350" t="s">
        <v>188</v>
      </c>
      <c r="AD1350">
        <v>20</v>
      </c>
      <c r="AE1350" t="s">
        <v>137</v>
      </c>
      <c r="AF1350" t="s">
        <v>189</v>
      </c>
      <c r="AG1350">
        <v>20</v>
      </c>
      <c r="AH1350" t="s">
        <v>137</v>
      </c>
      <c r="AI1350" t="s">
        <v>168</v>
      </c>
      <c r="AJ1350">
        <v>115200</v>
      </c>
      <c r="AK1350" t="s">
        <v>137</v>
      </c>
      <c r="AL1350" t="s">
        <v>169</v>
      </c>
      <c r="AM1350">
        <v>12000</v>
      </c>
      <c r="AN1350" t="s">
        <v>137</v>
      </c>
    </row>
    <row r="1351" spans="1:40">
      <c r="A1351" s="26">
        <v>41507.634558634258</v>
      </c>
      <c r="B1351" t="s">
        <v>128</v>
      </c>
      <c r="C1351" t="s">
        <v>663</v>
      </c>
      <c r="D1351" t="s">
        <v>1564</v>
      </c>
      <c r="E1351" t="s">
        <v>191</v>
      </c>
      <c r="F1351" t="s">
        <v>192</v>
      </c>
      <c r="G1351" t="s">
        <v>193</v>
      </c>
    </row>
    <row r="1352" spans="1:40">
      <c r="A1352" s="26">
        <v>41507.634558634258</v>
      </c>
      <c r="B1352" t="s">
        <v>128</v>
      </c>
      <c r="C1352" t="s">
        <v>663</v>
      </c>
      <c r="D1352" t="s">
        <v>1565</v>
      </c>
      <c r="E1352" t="s">
        <v>191</v>
      </c>
      <c r="F1352" t="s">
        <v>1566</v>
      </c>
      <c r="G1352" t="s">
        <v>1567</v>
      </c>
      <c r="H1352" t="s">
        <v>1568</v>
      </c>
    </row>
    <row r="1353" spans="1:40">
      <c r="A1353" s="26">
        <v>41507.634558819445</v>
      </c>
      <c r="B1353" t="s">
        <v>128</v>
      </c>
      <c r="C1353" t="s">
        <v>474</v>
      </c>
      <c r="D1353" t="s">
        <v>1569</v>
      </c>
    </row>
    <row r="1354" spans="1:40">
      <c r="A1354" s="26">
        <v>41507.634558819445</v>
      </c>
      <c r="B1354" t="s">
        <v>128</v>
      </c>
      <c r="C1354" t="s">
        <v>474</v>
      </c>
      <c r="D1354" t="s">
        <v>1570</v>
      </c>
      <c r="E1354" t="s">
        <v>131</v>
      </c>
      <c r="F1354" t="s">
        <v>132</v>
      </c>
      <c r="G1354" t="s">
        <v>133</v>
      </c>
      <c r="H1354" t="s">
        <v>134</v>
      </c>
      <c r="I1354">
        <v>240000</v>
      </c>
      <c r="J1354" t="s">
        <v>135</v>
      </c>
      <c r="K1354">
        <v>240000</v>
      </c>
      <c r="L1354" t="s">
        <v>136</v>
      </c>
      <c r="M1354">
        <v>500</v>
      </c>
      <c r="N1354" t="s">
        <v>137</v>
      </c>
      <c r="O1354" t="s">
        <v>138</v>
      </c>
      <c r="P1354">
        <v>300</v>
      </c>
      <c r="Q1354" t="s">
        <v>137</v>
      </c>
    </row>
    <row r="1355" spans="1:40">
      <c r="A1355" s="26">
        <v>41507.634558819445</v>
      </c>
      <c r="B1355" t="s">
        <v>128</v>
      </c>
      <c r="C1355" t="s">
        <v>474</v>
      </c>
      <c r="D1355" t="s">
        <v>1571</v>
      </c>
      <c r="E1355" t="s">
        <v>131</v>
      </c>
      <c r="F1355" t="s">
        <v>132</v>
      </c>
      <c r="G1355" t="s">
        <v>133</v>
      </c>
      <c r="H1355" t="s">
        <v>140</v>
      </c>
      <c r="I1355">
        <v>49</v>
      </c>
      <c r="J1355" t="s">
        <v>137</v>
      </c>
      <c r="K1355" t="s">
        <v>141</v>
      </c>
      <c r="L1355">
        <v>130</v>
      </c>
      <c r="M1355" t="s">
        <v>137</v>
      </c>
      <c r="N1355" t="s">
        <v>142</v>
      </c>
      <c r="O1355">
        <v>180</v>
      </c>
      <c r="P1355" t="s">
        <v>137</v>
      </c>
      <c r="Q1355" t="s">
        <v>143</v>
      </c>
      <c r="R1355">
        <v>140</v>
      </c>
      <c r="S1355" t="s">
        <v>137</v>
      </c>
      <c r="T1355" t="s">
        <v>144</v>
      </c>
      <c r="U1355">
        <v>80</v>
      </c>
      <c r="V1355" t="s">
        <v>137</v>
      </c>
      <c r="W1355" t="s">
        <v>145</v>
      </c>
      <c r="X1355">
        <v>101</v>
      </c>
      <c r="Y1355" t="s">
        <v>137</v>
      </c>
      <c r="Z1355" t="s">
        <v>146</v>
      </c>
      <c r="AA1355">
        <v>190</v>
      </c>
      <c r="AB1355" t="s">
        <v>137</v>
      </c>
      <c r="AC1355" t="s">
        <v>147</v>
      </c>
      <c r="AD1355">
        <v>20</v>
      </c>
      <c r="AE1355" t="s">
        <v>137</v>
      </c>
    </row>
    <row r="1356" spans="1:40">
      <c r="A1356" s="26">
        <v>41507.634558819445</v>
      </c>
      <c r="B1356" t="s">
        <v>128</v>
      </c>
      <c r="C1356" t="s">
        <v>474</v>
      </c>
      <c r="D1356" t="s">
        <v>1572</v>
      </c>
    </row>
    <row r="1357" spans="1:40">
      <c r="A1357" s="26">
        <v>41507.634558819445</v>
      </c>
      <c r="B1357" t="s">
        <v>128</v>
      </c>
      <c r="C1357" t="s">
        <v>474</v>
      </c>
      <c r="D1357" t="s">
        <v>1573</v>
      </c>
      <c r="E1357" t="s">
        <v>131</v>
      </c>
      <c r="F1357" t="s">
        <v>132</v>
      </c>
      <c r="G1357" t="s">
        <v>133</v>
      </c>
      <c r="H1357" t="s">
        <v>150</v>
      </c>
      <c r="I1357">
        <v>50</v>
      </c>
      <c r="J1357" t="s">
        <v>137</v>
      </c>
      <c r="K1357" t="s">
        <v>151</v>
      </c>
      <c r="L1357">
        <v>50</v>
      </c>
      <c r="M1357" t="s">
        <v>137</v>
      </c>
      <c r="N1357" t="s">
        <v>152</v>
      </c>
      <c r="O1357">
        <v>50</v>
      </c>
      <c r="P1357" t="s">
        <v>137</v>
      </c>
    </row>
    <row r="1358" spans="1:40">
      <c r="A1358" s="26">
        <v>41507.634558819445</v>
      </c>
      <c r="B1358" t="s">
        <v>128</v>
      </c>
      <c r="C1358" t="s">
        <v>474</v>
      </c>
      <c r="D1358" t="s">
        <v>1574</v>
      </c>
      <c r="E1358" t="s">
        <v>131</v>
      </c>
      <c r="F1358" t="s">
        <v>132</v>
      </c>
      <c r="G1358" t="s">
        <v>133</v>
      </c>
      <c r="H1358" t="s">
        <v>154</v>
      </c>
      <c r="I1358">
        <v>35</v>
      </c>
      <c r="J1358" t="s">
        <v>137</v>
      </c>
      <c r="K1358" t="s">
        <v>155</v>
      </c>
      <c r="L1358">
        <v>5</v>
      </c>
      <c r="M1358" t="s">
        <v>137</v>
      </c>
      <c r="N1358" t="s">
        <v>156</v>
      </c>
      <c r="O1358">
        <v>60</v>
      </c>
      <c r="P1358" t="s">
        <v>137</v>
      </c>
    </row>
    <row r="1359" spans="1:40">
      <c r="A1359" s="26">
        <v>41507.634558819445</v>
      </c>
      <c r="B1359" t="s">
        <v>128</v>
      </c>
      <c r="C1359" t="s">
        <v>474</v>
      </c>
      <c r="D1359" t="s">
        <v>1575</v>
      </c>
      <c r="E1359" t="s">
        <v>131</v>
      </c>
      <c r="F1359" t="s">
        <v>132</v>
      </c>
      <c r="G1359" t="s">
        <v>133</v>
      </c>
      <c r="H1359" t="s">
        <v>158</v>
      </c>
      <c r="I1359">
        <v>1</v>
      </c>
      <c r="J1359" t="s">
        <v>137</v>
      </c>
    </row>
    <row r="1360" spans="1:40">
      <c r="A1360" s="26">
        <v>41507.634558819445</v>
      </c>
      <c r="B1360" t="s">
        <v>128</v>
      </c>
      <c r="C1360" t="s">
        <v>474</v>
      </c>
      <c r="D1360" t="s">
        <v>1576</v>
      </c>
      <c r="E1360" t="s">
        <v>131</v>
      </c>
      <c r="F1360" t="s">
        <v>132</v>
      </c>
      <c r="G1360" t="s">
        <v>133</v>
      </c>
      <c r="H1360" t="s">
        <v>160</v>
      </c>
      <c r="I1360">
        <v>30</v>
      </c>
      <c r="J1360" t="s">
        <v>137</v>
      </c>
      <c r="K1360" t="s">
        <v>161</v>
      </c>
      <c r="L1360">
        <v>30</v>
      </c>
      <c r="M1360" t="s">
        <v>137</v>
      </c>
      <c r="N1360" t="s">
        <v>162</v>
      </c>
      <c r="O1360">
        <v>30</v>
      </c>
      <c r="P1360" t="s">
        <v>137</v>
      </c>
      <c r="Q1360" t="s">
        <v>163</v>
      </c>
      <c r="R1360">
        <v>10</v>
      </c>
      <c r="S1360" t="s">
        <v>137</v>
      </c>
      <c r="T1360" t="s">
        <v>164</v>
      </c>
      <c r="U1360">
        <v>20</v>
      </c>
      <c r="V1360" t="s">
        <v>137</v>
      </c>
      <c r="W1360" t="s">
        <v>165</v>
      </c>
      <c r="X1360">
        <v>20</v>
      </c>
      <c r="Y1360" t="s">
        <v>137</v>
      </c>
      <c r="Z1360" t="s">
        <v>166</v>
      </c>
      <c r="AA1360">
        <v>20</v>
      </c>
      <c r="AB1360" t="s">
        <v>137</v>
      </c>
      <c r="AC1360" t="s">
        <v>167</v>
      </c>
      <c r="AD1360">
        <v>20</v>
      </c>
      <c r="AE1360" t="s">
        <v>137</v>
      </c>
      <c r="AF1360" t="s">
        <v>168</v>
      </c>
      <c r="AG1360">
        <v>115200</v>
      </c>
      <c r="AH1360" t="s">
        <v>137</v>
      </c>
      <c r="AI1360" t="s">
        <v>169</v>
      </c>
      <c r="AJ1360">
        <v>12000</v>
      </c>
      <c r="AK1360" t="s">
        <v>137</v>
      </c>
      <c r="AL1360" t="s">
        <v>170</v>
      </c>
      <c r="AM1360">
        <v>30000</v>
      </c>
      <c r="AN1360" t="s">
        <v>137</v>
      </c>
    </row>
    <row r="1361" spans="1:40">
      <c r="A1361" s="26">
        <v>41507.634558819445</v>
      </c>
      <c r="B1361" t="s">
        <v>128</v>
      </c>
      <c r="C1361" t="s">
        <v>474</v>
      </c>
      <c r="D1361" t="s">
        <v>1577</v>
      </c>
      <c r="E1361" t="s">
        <v>131</v>
      </c>
      <c r="F1361" t="s">
        <v>132</v>
      </c>
      <c r="G1361" t="s">
        <v>133</v>
      </c>
      <c r="H1361" t="s">
        <v>172</v>
      </c>
      <c r="I1361">
        <v>60</v>
      </c>
      <c r="J1361" t="s">
        <v>137</v>
      </c>
      <c r="K1361" t="s">
        <v>173</v>
      </c>
      <c r="L1361">
        <v>40</v>
      </c>
      <c r="M1361" t="s">
        <v>137</v>
      </c>
      <c r="N1361" t="s">
        <v>174</v>
      </c>
      <c r="O1361">
        <v>50</v>
      </c>
      <c r="P1361" t="s">
        <v>137</v>
      </c>
      <c r="Q1361" t="s">
        <v>175</v>
      </c>
      <c r="R1361">
        <v>40</v>
      </c>
      <c r="S1361" t="s">
        <v>137</v>
      </c>
      <c r="T1361" t="s">
        <v>176</v>
      </c>
      <c r="U1361">
        <v>60</v>
      </c>
      <c r="V1361" t="s">
        <v>137</v>
      </c>
      <c r="W1361" t="s">
        <v>177</v>
      </c>
      <c r="X1361">
        <v>50</v>
      </c>
      <c r="Y1361" t="s">
        <v>137</v>
      </c>
      <c r="Z1361" t="s">
        <v>178</v>
      </c>
      <c r="AA1361">
        <v>50</v>
      </c>
      <c r="AB1361" t="s">
        <v>137</v>
      </c>
      <c r="AC1361" t="s">
        <v>179</v>
      </c>
      <c r="AD1361">
        <v>35</v>
      </c>
      <c r="AE1361" t="s">
        <v>137</v>
      </c>
      <c r="AF1361" t="s">
        <v>180</v>
      </c>
      <c r="AG1361">
        <v>8</v>
      </c>
      <c r="AH1361" t="s">
        <v>137</v>
      </c>
      <c r="AI1361" t="s">
        <v>181</v>
      </c>
      <c r="AJ1361">
        <v>90</v>
      </c>
      <c r="AK1361" t="s">
        <v>137</v>
      </c>
      <c r="AL1361" t="s">
        <v>182</v>
      </c>
      <c r="AM1361">
        <v>1</v>
      </c>
      <c r="AN1361" t="s">
        <v>137</v>
      </c>
    </row>
    <row r="1362" spans="1:40">
      <c r="A1362" s="26">
        <v>41507.634558819445</v>
      </c>
      <c r="B1362" t="s">
        <v>128</v>
      </c>
      <c r="C1362" t="s">
        <v>474</v>
      </c>
      <c r="D1362" t="s">
        <v>1578</v>
      </c>
      <c r="E1362" t="s">
        <v>131</v>
      </c>
      <c r="F1362" t="s">
        <v>132</v>
      </c>
      <c r="G1362" t="s">
        <v>133</v>
      </c>
      <c r="H1362" t="s">
        <v>184</v>
      </c>
      <c r="I1362">
        <v>33</v>
      </c>
      <c r="J1362" t="s">
        <v>137</v>
      </c>
      <c r="K1362" t="s">
        <v>185</v>
      </c>
      <c r="L1362">
        <v>33</v>
      </c>
      <c r="M1362" t="s">
        <v>137</v>
      </c>
      <c r="N1362" t="s">
        <v>186</v>
      </c>
      <c r="O1362">
        <v>34</v>
      </c>
      <c r="P1362" t="s">
        <v>137</v>
      </c>
      <c r="Q1362" t="s">
        <v>164</v>
      </c>
      <c r="R1362">
        <v>20</v>
      </c>
      <c r="S1362" t="s">
        <v>137</v>
      </c>
      <c r="T1362" t="s">
        <v>165</v>
      </c>
      <c r="U1362">
        <v>20</v>
      </c>
      <c r="V1362" t="s">
        <v>137</v>
      </c>
      <c r="W1362" t="s">
        <v>166</v>
      </c>
      <c r="X1362">
        <v>20</v>
      </c>
      <c r="Y1362" t="s">
        <v>137</v>
      </c>
      <c r="Z1362" t="s">
        <v>187</v>
      </c>
      <c r="AA1362">
        <v>20</v>
      </c>
      <c r="AB1362" t="s">
        <v>137</v>
      </c>
      <c r="AC1362" t="s">
        <v>188</v>
      </c>
      <c r="AD1362">
        <v>20</v>
      </c>
      <c r="AE1362" t="s">
        <v>137</v>
      </c>
      <c r="AF1362" t="s">
        <v>189</v>
      </c>
      <c r="AG1362">
        <v>20</v>
      </c>
      <c r="AH1362" t="s">
        <v>137</v>
      </c>
      <c r="AI1362" t="s">
        <v>168</v>
      </c>
      <c r="AJ1362">
        <v>115200</v>
      </c>
      <c r="AK1362" t="s">
        <v>137</v>
      </c>
      <c r="AL1362" t="s">
        <v>169</v>
      </c>
      <c r="AM1362">
        <v>12000</v>
      </c>
      <c r="AN1362" t="s">
        <v>137</v>
      </c>
    </row>
    <row r="1363" spans="1:40">
      <c r="A1363" s="26">
        <v>41507.634558819445</v>
      </c>
      <c r="B1363" t="s">
        <v>128</v>
      </c>
      <c r="C1363" t="s">
        <v>474</v>
      </c>
      <c r="D1363" t="s">
        <v>1579</v>
      </c>
      <c r="E1363" t="s">
        <v>191</v>
      </c>
      <c r="F1363" t="s">
        <v>192</v>
      </c>
      <c r="G1363" t="s">
        <v>193</v>
      </c>
    </row>
    <row r="1364" spans="1:40">
      <c r="A1364" s="26">
        <v>41507.634558819445</v>
      </c>
      <c r="B1364" t="s">
        <v>128</v>
      </c>
      <c r="C1364" t="s">
        <v>474</v>
      </c>
      <c r="D1364" t="s">
        <v>1580</v>
      </c>
      <c r="E1364" t="s">
        <v>191</v>
      </c>
      <c r="F1364" t="s">
        <v>1581</v>
      </c>
      <c r="G1364" t="s">
        <v>1582</v>
      </c>
      <c r="H1364" t="s">
        <v>1583</v>
      </c>
    </row>
    <row r="1365" spans="1:40">
      <c r="A1365" s="26">
        <v>41507.634558819445</v>
      </c>
      <c r="B1365" t="s">
        <v>128</v>
      </c>
      <c r="C1365" t="s">
        <v>663</v>
      </c>
      <c r="D1365" t="s">
        <v>1584</v>
      </c>
    </row>
    <row r="1366" spans="1:40">
      <c r="A1366" s="26">
        <v>41507.634558819445</v>
      </c>
      <c r="B1366" t="s">
        <v>128</v>
      </c>
      <c r="C1366" t="s">
        <v>663</v>
      </c>
      <c r="D1366" t="s">
        <v>1585</v>
      </c>
      <c r="E1366" t="s">
        <v>131</v>
      </c>
      <c r="F1366" t="s">
        <v>132</v>
      </c>
      <c r="G1366" t="s">
        <v>133</v>
      </c>
      <c r="H1366" t="s">
        <v>134</v>
      </c>
      <c r="I1366">
        <v>240000</v>
      </c>
      <c r="J1366" t="s">
        <v>135</v>
      </c>
      <c r="K1366">
        <v>240000</v>
      </c>
      <c r="L1366" t="s">
        <v>136</v>
      </c>
      <c r="M1366">
        <v>500</v>
      </c>
      <c r="N1366" t="s">
        <v>137</v>
      </c>
      <c r="O1366" t="s">
        <v>138</v>
      </c>
      <c r="P1366">
        <v>300</v>
      </c>
      <c r="Q1366" t="s">
        <v>137</v>
      </c>
    </row>
    <row r="1367" spans="1:40">
      <c r="A1367" s="26">
        <v>41507.634558819445</v>
      </c>
      <c r="B1367" t="s">
        <v>128</v>
      </c>
      <c r="C1367" t="s">
        <v>663</v>
      </c>
      <c r="D1367" t="s">
        <v>1586</v>
      </c>
      <c r="E1367" t="s">
        <v>131</v>
      </c>
      <c r="F1367" t="s">
        <v>132</v>
      </c>
      <c r="G1367" t="s">
        <v>133</v>
      </c>
      <c r="H1367" t="s">
        <v>140</v>
      </c>
      <c r="I1367">
        <v>49</v>
      </c>
      <c r="J1367" t="s">
        <v>137</v>
      </c>
      <c r="K1367" t="s">
        <v>141</v>
      </c>
      <c r="L1367">
        <v>130</v>
      </c>
      <c r="M1367" t="s">
        <v>137</v>
      </c>
      <c r="N1367" t="s">
        <v>142</v>
      </c>
      <c r="O1367">
        <v>180</v>
      </c>
      <c r="P1367" t="s">
        <v>137</v>
      </c>
      <c r="Q1367" t="s">
        <v>143</v>
      </c>
      <c r="R1367">
        <v>140</v>
      </c>
      <c r="S1367" t="s">
        <v>137</v>
      </c>
      <c r="T1367" t="s">
        <v>144</v>
      </c>
      <c r="U1367">
        <v>80</v>
      </c>
      <c r="V1367" t="s">
        <v>137</v>
      </c>
      <c r="W1367" t="s">
        <v>145</v>
      </c>
      <c r="X1367">
        <v>101</v>
      </c>
      <c r="Y1367" t="s">
        <v>137</v>
      </c>
      <c r="Z1367" t="s">
        <v>146</v>
      </c>
      <c r="AA1367">
        <v>190</v>
      </c>
      <c r="AB1367" t="s">
        <v>137</v>
      </c>
      <c r="AC1367" t="s">
        <v>147</v>
      </c>
      <c r="AD1367">
        <v>20</v>
      </c>
      <c r="AE1367" t="s">
        <v>137</v>
      </c>
    </row>
    <row r="1368" spans="1:40">
      <c r="A1368" s="26">
        <v>41507.634558819445</v>
      </c>
      <c r="B1368" t="s">
        <v>128</v>
      </c>
      <c r="C1368" t="s">
        <v>663</v>
      </c>
      <c r="D1368" t="s">
        <v>1587</v>
      </c>
    </row>
    <row r="1369" spans="1:40">
      <c r="A1369" s="26">
        <v>41507.634558819445</v>
      </c>
      <c r="B1369" t="s">
        <v>128</v>
      </c>
      <c r="C1369" t="s">
        <v>663</v>
      </c>
      <c r="D1369" t="s">
        <v>1588</v>
      </c>
      <c r="E1369" t="s">
        <v>131</v>
      </c>
      <c r="F1369" t="s">
        <v>132</v>
      </c>
      <c r="G1369" t="s">
        <v>133</v>
      </c>
      <c r="H1369" t="s">
        <v>150</v>
      </c>
      <c r="I1369">
        <v>50</v>
      </c>
      <c r="J1369" t="s">
        <v>137</v>
      </c>
      <c r="K1369" t="s">
        <v>151</v>
      </c>
      <c r="L1369">
        <v>50</v>
      </c>
      <c r="M1369" t="s">
        <v>137</v>
      </c>
      <c r="N1369" t="s">
        <v>152</v>
      </c>
      <c r="O1369">
        <v>50</v>
      </c>
      <c r="P1369" t="s">
        <v>137</v>
      </c>
    </row>
    <row r="1370" spans="1:40">
      <c r="A1370" s="26">
        <v>41507.634558819445</v>
      </c>
      <c r="B1370" t="s">
        <v>128</v>
      </c>
      <c r="C1370" t="s">
        <v>663</v>
      </c>
      <c r="D1370" t="s">
        <v>1589</v>
      </c>
      <c r="E1370" t="s">
        <v>131</v>
      </c>
      <c r="F1370" t="s">
        <v>132</v>
      </c>
      <c r="G1370" t="s">
        <v>133</v>
      </c>
      <c r="H1370" t="s">
        <v>154</v>
      </c>
      <c r="I1370">
        <v>35</v>
      </c>
      <c r="J1370" t="s">
        <v>137</v>
      </c>
      <c r="K1370" t="s">
        <v>155</v>
      </c>
      <c r="L1370">
        <v>5</v>
      </c>
      <c r="M1370" t="s">
        <v>137</v>
      </c>
      <c r="N1370" t="s">
        <v>156</v>
      </c>
      <c r="O1370">
        <v>60</v>
      </c>
      <c r="P1370" t="s">
        <v>137</v>
      </c>
    </row>
    <row r="1371" spans="1:40">
      <c r="A1371" s="26">
        <v>41507.634558819445</v>
      </c>
      <c r="B1371" t="s">
        <v>128</v>
      </c>
      <c r="C1371" t="s">
        <v>663</v>
      </c>
      <c r="D1371" t="s">
        <v>1590</v>
      </c>
      <c r="E1371" t="s">
        <v>131</v>
      </c>
      <c r="F1371" t="s">
        <v>132</v>
      </c>
      <c r="G1371" t="s">
        <v>133</v>
      </c>
      <c r="H1371" t="s">
        <v>158</v>
      </c>
      <c r="I1371">
        <v>1</v>
      </c>
      <c r="J1371" t="s">
        <v>137</v>
      </c>
    </row>
    <row r="1372" spans="1:40">
      <c r="A1372" s="26">
        <v>41507.634558819445</v>
      </c>
      <c r="B1372" t="s">
        <v>128</v>
      </c>
      <c r="C1372" t="s">
        <v>663</v>
      </c>
      <c r="D1372" t="s">
        <v>1591</v>
      </c>
      <c r="E1372" t="s">
        <v>131</v>
      </c>
      <c r="F1372" t="s">
        <v>132</v>
      </c>
      <c r="G1372" t="s">
        <v>133</v>
      </c>
      <c r="H1372" t="s">
        <v>160</v>
      </c>
      <c r="I1372">
        <v>30</v>
      </c>
      <c r="J1372" t="s">
        <v>137</v>
      </c>
      <c r="K1372" t="s">
        <v>161</v>
      </c>
      <c r="L1372">
        <v>30</v>
      </c>
      <c r="M1372" t="s">
        <v>137</v>
      </c>
      <c r="N1372" t="s">
        <v>162</v>
      </c>
      <c r="O1372">
        <v>30</v>
      </c>
      <c r="P1372" t="s">
        <v>137</v>
      </c>
      <c r="Q1372" t="s">
        <v>163</v>
      </c>
      <c r="R1372">
        <v>10</v>
      </c>
      <c r="S1372" t="s">
        <v>137</v>
      </c>
      <c r="T1372" t="s">
        <v>164</v>
      </c>
      <c r="U1372">
        <v>20</v>
      </c>
      <c r="V1372" t="s">
        <v>137</v>
      </c>
      <c r="W1372" t="s">
        <v>165</v>
      </c>
      <c r="X1372">
        <v>20</v>
      </c>
      <c r="Y1372" t="s">
        <v>137</v>
      </c>
      <c r="Z1372" t="s">
        <v>166</v>
      </c>
      <c r="AA1372">
        <v>20</v>
      </c>
      <c r="AB1372" t="s">
        <v>137</v>
      </c>
      <c r="AC1372" t="s">
        <v>167</v>
      </c>
      <c r="AD1372">
        <v>20</v>
      </c>
      <c r="AE1372" t="s">
        <v>137</v>
      </c>
      <c r="AF1372" t="s">
        <v>168</v>
      </c>
      <c r="AG1372">
        <v>115200</v>
      </c>
      <c r="AH1372" t="s">
        <v>137</v>
      </c>
      <c r="AI1372" t="s">
        <v>169</v>
      </c>
      <c r="AJ1372">
        <v>12000</v>
      </c>
      <c r="AK1372" t="s">
        <v>137</v>
      </c>
      <c r="AL1372" t="s">
        <v>170</v>
      </c>
      <c r="AM1372">
        <v>30000</v>
      </c>
      <c r="AN1372" t="s">
        <v>137</v>
      </c>
    </row>
    <row r="1373" spans="1:40">
      <c r="A1373" s="26">
        <v>41507.634558819445</v>
      </c>
      <c r="B1373" t="s">
        <v>128</v>
      </c>
      <c r="C1373" t="s">
        <v>663</v>
      </c>
      <c r="D1373" t="s">
        <v>1592</v>
      </c>
      <c r="E1373" t="s">
        <v>131</v>
      </c>
      <c r="F1373" t="s">
        <v>132</v>
      </c>
      <c r="G1373" t="s">
        <v>133</v>
      </c>
      <c r="H1373" t="s">
        <v>172</v>
      </c>
      <c r="I1373">
        <v>60</v>
      </c>
      <c r="J1373" t="s">
        <v>137</v>
      </c>
      <c r="K1373" t="s">
        <v>173</v>
      </c>
      <c r="L1373">
        <v>40</v>
      </c>
      <c r="M1373" t="s">
        <v>137</v>
      </c>
      <c r="N1373" t="s">
        <v>174</v>
      </c>
      <c r="O1373">
        <v>50</v>
      </c>
      <c r="P1373" t="s">
        <v>137</v>
      </c>
      <c r="Q1373" t="s">
        <v>175</v>
      </c>
      <c r="R1373">
        <v>40</v>
      </c>
      <c r="S1373" t="s">
        <v>137</v>
      </c>
      <c r="T1373" t="s">
        <v>176</v>
      </c>
      <c r="U1373">
        <v>60</v>
      </c>
      <c r="V1373" t="s">
        <v>137</v>
      </c>
      <c r="W1373" t="s">
        <v>177</v>
      </c>
      <c r="X1373">
        <v>50</v>
      </c>
      <c r="Y1373" t="s">
        <v>137</v>
      </c>
      <c r="Z1373" t="s">
        <v>178</v>
      </c>
      <c r="AA1373">
        <v>50</v>
      </c>
      <c r="AB1373" t="s">
        <v>137</v>
      </c>
      <c r="AC1373" t="s">
        <v>179</v>
      </c>
      <c r="AD1373">
        <v>35</v>
      </c>
      <c r="AE1373" t="s">
        <v>137</v>
      </c>
      <c r="AF1373" t="s">
        <v>180</v>
      </c>
      <c r="AG1373">
        <v>8</v>
      </c>
      <c r="AH1373" t="s">
        <v>137</v>
      </c>
      <c r="AI1373" t="s">
        <v>181</v>
      </c>
      <c r="AJ1373">
        <v>90</v>
      </c>
      <c r="AK1373" t="s">
        <v>137</v>
      </c>
      <c r="AL1373" t="s">
        <v>182</v>
      </c>
      <c r="AM1373">
        <v>1</v>
      </c>
      <c r="AN1373" t="s">
        <v>137</v>
      </c>
    </row>
    <row r="1374" spans="1:40">
      <c r="A1374" s="26">
        <v>41507.634558819445</v>
      </c>
      <c r="B1374" t="s">
        <v>128</v>
      </c>
      <c r="C1374" t="s">
        <v>663</v>
      </c>
      <c r="D1374" t="s">
        <v>1593</v>
      </c>
      <c r="E1374" t="s">
        <v>131</v>
      </c>
      <c r="F1374" t="s">
        <v>132</v>
      </c>
      <c r="G1374" t="s">
        <v>133</v>
      </c>
      <c r="H1374" t="s">
        <v>184</v>
      </c>
      <c r="I1374">
        <v>33</v>
      </c>
      <c r="J1374" t="s">
        <v>137</v>
      </c>
      <c r="K1374" t="s">
        <v>185</v>
      </c>
      <c r="L1374">
        <v>33</v>
      </c>
      <c r="M1374" t="s">
        <v>137</v>
      </c>
      <c r="N1374" t="s">
        <v>186</v>
      </c>
      <c r="O1374">
        <v>34</v>
      </c>
      <c r="P1374" t="s">
        <v>137</v>
      </c>
      <c r="Q1374" t="s">
        <v>164</v>
      </c>
      <c r="R1374">
        <v>20</v>
      </c>
      <c r="S1374" t="s">
        <v>137</v>
      </c>
      <c r="T1374" t="s">
        <v>165</v>
      </c>
      <c r="U1374">
        <v>20</v>
      </c>
      <c r="V1374" t="s">
        <v>137</v>
      </c>
      <c r="W1374" t="s">
        <v>166</v>
      </c>
      <c r="X1374">
        <v>20</v>
      </c>
      <c r="Y1374" t="s">
        <v>137</v>
      </c>
      <c r="Z1374" t="s">
        <v>187</v>
      </c>
      <c r="AA1374">
        <v>20</v>
      </c>
      <c r="AB1374" t="s">
        <v>137</v>
      </c>
      <c r="AC1374" t="s">
        <v>188</v>
      </c>
      <c r="AD1374">
        <v>20</v>
      </c>
      <c r="AE1374" t="s">
        <v>137</v>
      </c>
      <c r="AF1374" t="s">
        <v>189</v>
      </c>
      <c r="AG1374">
        <v>20</v>
      </c>
      <c r="AH1374" t="s">
        <v>137</v>
      </c>
      <c r="AI1374" t="s">
        <v>168</v>
      </c>
      <c r="AJ1374">
        <v>115200</v>
      </c>
      <c r="AK1374" t="s">
        <v>137</v>
      </c>
      <c r="AL1374" t="s">
        <v>169</v>
      </c>
      <c r="AM1374">
        <v>12000</v>
      </c>
      <c r="AN1374" t="s">
        <v>137</v>
      </c>
    </row>
    <row r="1375" spans="1:40">
      <c r="A1375" s="26">
        <v>41507.634558819445</v>
      </c>
      <c r="B1375" t="s">
        <v>128</v>
      </c>
      <c r="C1375" t="s">
        <v>663</v>
      </c>
      <c r="D1375" t="s">
        <v>1594</v>
      </c>
      <c r="E1375" t="s">
        <v>191</v>
      </c>
      <c r="F1375" t="s">
        <v>192</v>
      </c>
      <c r="G1375" t="s">
        <v>193</v>
      </c>
    </row>
    <row r="1376" spans="1:40">
      <c r="A1376" s="26">
        <v>41507.634558819445</v>
      </c>
      <c r="B1376" t="s">
        <v>128</v>
      </c>
      <c r="C1376" t="s">
        <v>663</v>
      </c>
      <c r="D1376" t="s">
        <v>1595</v>
      </c>
      <c r="E1376" t="s">
        <v>191</v>
      </c>
      <c r="F1376" t="s">
        <v>1596</v>
      </c>
      <c r="G1376" t="s">
        <v>1597</v>
      </c>
      <c r="H1376" t="s">
        <v>1598</v>
      </c>
    </row>
    <row r="1377" spans="1:40">
      <c r="A1377" s="26">
        <v>41507.634558993057</v>
      </c>
      <c r="B1377" t="s">
        <v>128</v>
      </c>
      <c r="C1377" t="s">
        <v>663</v>
      </c>
      <c r="D1377" t="s">
        <v>1599</v>
      </c>
    </row>
    <row r="1378" spans="1:40">
      <c r="A1378" s="26">
        <v>41507.634558993057</v>
      </c>
      <c r="B1378" t="s">
        <v>128</v>
      </c>
      <c r="C1378" t="s">
        <v>663</v>
      </c>
      <c r="D1378" t="s">
        <v>1600</v>
      </c>
      <c r="E1378" t="s">
        <v>131</v>
      </c>
      <c r="F1378" t="s">
        <v>132</v>
      </c>
      <c r="G1378" t="s">
        <v>133</v>
      </c>
      <c r="H1378" t="s">
        <v>134</v>
      </c>
      <c r="I1378">
        <v>240000</v>
      </c>
      <c r="J1378" t="s">
        <v>135</v>
      </c>
      <c r="K1378">
        <v>240000</v>
      </c>
      <c r="L1378" t="s">
        <v>136</v>
      </c>
      <c r="M1378">
        <v>500</v>
      </c>
      <c r="N1378" t="s">
        <v>137</v>
      </c>
      <c r="O1378" t="s">
        <v>138</v>
      </c>
      <c r="P1378">
        <v>300</v>
      </c>
      <c r="Q1378" t="s">
        <v>137</v>
      </c>
    </row>
    <row r="1379" spans="1:40">
      <c r="A1379" s="26">
        <v>41507.634558993057</v>
      </c>
      <c r="B1379" t="s">
        <v>128</v>
      </c>
      <c r="C1379" t="s">
        <v>663</v>
      </c>
      <c r="D1379" t="s">
        <v>1601</v>
      </c>
      <c r="E1379" t="s">
        <v>131</v>
      </c>
      <c r="F1379" t="s">
        <v>132</v>
      </c>
      <c r="G1379" t="s">
        <v>133</v>
      </c>
      <c r="H1379" t="s">
        <v>140</v>
      </c>
      <c r="I1379">
        <v>49</v>
      </c>
      <c r="J1379" t="s">
        <v>137</v>
      </c>
      <c r="K1379" t="s">
        <v>141</v>
      </c>
      <c r="L1379">
        <v>130</v>
      </c>
      <c r="M1379" t="s">
        <v>137</v>
      </c>
      <c r="N1379" t="s">
        <v>142</v>
      </c>
      <c r="O1379">
        <v>180</v>
      </c>
      <c r="P1379" t="s">
        <v>137</v>
      </c>
      <c r="Q1379" t="s">
        <v>143</v>
      </c>
      <c r="R1379">
        <v>140</v>
      </c>
      <c r="S1379" t="s">
        <v>137</v>
      </c>
      <c r="T1379" t="s">
        <v>144</v>
      </c>
      <c r="U1379">
        <v>80</v>
      </c>
      <c r="V1379" t="s">
        <v>137</v>
      </c>
      <c r="W1379" t="s">
        <v>145</v>
      </c>
      <c r="X1379">
        <v>101</v>
      </c>
      <c r="Y1379" t="s">
        <v>137</v>
      </c>
      <c r="Z1379" t="s">
        <v>146</v>
      </c>
      <c r="AA1379">
        <v>190</v>
      </c>
      <c r="AB1379" t="s">
        <v>137</v>
      </c>
      <c r="AC1379" t="s">
        <v>147</v>
      </c>
      <c r="AD1379">
        <v>20</v>
      </c>
      <c r="AE1379" t="s">
        <v>137</v>
      </c>
    </row>
    <row r="1380" spans="1:40">
      <c r="A1380" s="26">
        <v>41507.634558993057</v>
      </c>
      <c r="B1380" t="s">
        <v>128</v>
      </c>
      <c r="C1380" t="s">
        <v>663</v>
      </c>
      <c r="D1380" t="s">
        <v>1602</v>
      </c>
    </row>
    <row r="1381" spans="1:40">
      <c r="A1381" s="26">
        <v>41507.634558993057</v>
      </c>
      <c r="B1381" t="s">
        <v>128</v>
      </c>
      <c r="C1381" t="s">
        <v>663</v>
      </c>
      <c r="D1381" t="s">
        <v>1603</v>
      </c>
      <c r="E1381" t="s">
        <v>131</v>
      </c>
      <c r="F1381" t="s">
        <v>132</v>
      </c>
      <c r="G1381" t="s">
        <v>133</v>
      </c>
      <c r="H1381" t="s">
        <v>150</v>
      </c>
      <c r="I1381">
        <v>50</v>
      </c>
      <c r="J1381" t="s">
        <v>137</v>
      </c>
      <c r="K1381" t="s">
        <v>151</v>
      </c>
      <c r="L1381">
        <v>50</v>
      </c>
      <c r="M1381" t="s">
        <v>137</v>
      </c>
      <c r="N1381" t="s">
        <v>152</v>
      </c>
      <c r="O1381">
        <v>50</v>
      </c>
      <c r="P1381" t="s">
        <v>137</v>
      </c>
    </row>
    <row r="1382" spans="1:40">
      <c r="A1382" s="26">
        <v>41507.634558993057</v>
      </c>
      <c r="B1382" t="s">
        <v>128</v>
      </c>
      <c r="C1382" t="s">
        <v>663</v>
      </c>
      <c r="D1382" t="s">
        <v>1604</v>
      </c>
      <c r="E1382" t="s">
        <v>131</v>
      </c>
      <c r="F1382" t="s">
        <v>132</v>
      </c>
      <c r="G1382" t="s">
        <v>133</v>
      </c>
      <c r="H1382" t="s">
        <v>154</v>
      </c>
      <c r="I1382">
        <v>35</v>
      </c>
      <c r="J1382" t="s">
        <v>137</v>
      </c>
      <c r="K1382" t="s">
        <v>155</v>
      </c>
      <c r="L1382">
        <v>5</v>
      </c>
      <c r="M1382" t="s">
        <v>137</v>
      </c>
      <c r="N1382" t="s">
        <v>156</v>
      </c>
      <c r="O1382">
        <v>60</v>
      </c>
      <c r="P1382" t="s">
        <v>137</v>
      </c>
    </row>
    <row r="1383" spans="1:40">
      <c r="A1383" s="26">
        <v>41507.634558993057</v>
      </c>
      <c r="B1383" t="s">
        <v>128</v>
      </c>
      <c r="C1383" t="s">
        <v>663</v>
      </c>
      <c r="D1383" t="s">
        <v>1605</v>
      </c>
      <c r="E1383" t="s">
        <v>131</v>
      </c>
      <c r="F1383" t="s">
        <v>132</v>
      </c>
      <c r="G1383" t="s">
        <v>133</v>
      </c>
      <c r="H1383" t="s">
        <v>158</v>
      </c>
      <c r="I1383">
        <v>1</v>
      </c>
      <c r="J1383" t="s">
        <v>137</v>
      </c>
    </row>
    <row r="1384" spans="1:40">
      <c r="A1384" s="26">
        <v>41507.634558993057</v>
      </c>
      <c r="B1384" t="s">
        <v>128</v>
      </c>
      <c r="C1384" t="s">
        <v>663</v>
      </c>
      <c r="D1384" t="s">
        <v>1606</v>
      </c>
      <c r="E1384" t="s">
        <v>131</v>
      </c>
      <c r="F1384" t="s">
        <v>132</v>
      </c>
      <c r="G1384" t="s">
        <v>133</v>
      </c>
      <c r="H1384" t="s">
        <v>160</v>
      </c>
      <c r="I1384">
        <v>30</v>
      </c>
      <c r="J1384" t="s">
        <v>137</v>
      </c>
      <c r="K1384" t="s">
        <v>161</v>
      </c>
      <c r="L1384">
        <v>30</v>
      </c>
      <c r="M1384" t="s">
        <v>137</v>
      </c>
      <c r="N1384" t="s">
        <v>162</v>
      </c>
      <c r="O1384">
        <v>30</v>
      </c>
      <c r="P1384" t="s">
        <v>137</v>
      </c>
      <c r="Q1384" t="s">
        <v>163</v>
      </c>
      <c r="R1384">
        <v>10</v>
      </c>
      <c r="S1384" t="s">
        <v>137</v>
      </c>
      <c r="T1384" t="s">
        <v>164</v>
      </c>
      <c r="U1384">
        <v>20</v>
      </c>
      <c r="V1384" t="s">
        <v>137</v>
      </c>
      <c r="W1384" t="s">
        <v>165</v>
      </c>
      <c r="X1384">
        <v>20</v>
      </c>
      <c r="Y1384" t="s">
        <v>137</v>
      </c>
      <c r="Z1384" t="s">
        <v>166</v>
      </c>
      <c r="AA1384">
        <v>20</v>
      </c>
      <c r="AB1384" t="s">
        <v>137</v>
      </c>
      <c r="AC1384" t="s">
        <v>167</v>
      </c>
      <c r="AD1384">
        <v>20</v>
      </c>
      <c r="AE1384" t="s">
        <v>137</v>
      </c>
      <c r="AF1384" t="s">
        <v>168</v>
      </c>
      <c r="AG1384">
        <v>115200</v>
      </c>
      <c r="AH1384" t="s">
        <v>137</v>
      </c>
      <c r="AI1384" t="s">
        <v>169</v>
      </c>
      <c r="AJ1384">
        <v>12000</v>
      </c>
      <c r="AK1384" t="s">
        <v>137</v>
      </c>
      <c r="AL1384" t="s">
        <v>170</v>
      </c>
      <c r="AM1384">
        <v>30000</v>
      </c>
      <c r="AN1384" t="s">
        <v>137</v>
      </c>
    </row>
    <row r="1385" spans="1:40">
      <c r="A1385" s="26">
        <v>41507.634558993057</v>
      </c>
      <c r="B1385" t="s">
        <v>128</v>
      </c>
      <c r="C1385" t="s">
        <v>663</v>
      </c>
      <c r="D1385" t="s">
        <v>1607</v>
      </c>
      <c r="E1385" t="s">
        <v>131</v>
      </c>
      <c r="F1385" t="s">
        <v>132</v>
      </c>
      <c r="G1385" t="s">
        <v>133</v>
      </c>
      <c r="H1385" t="s">
        <v>172</v>
      </c>
      <c r="I1385">
        <v>60</v>
      </c>
      <c r="J1385" t="s">
        <v>137</v>
      </c>
      <c r="K1385" t="s">
        <v>173</v>
      </c>
      <c r="L1385">
        <v>40</v>
      </c>
      <c r="M1385" t="s">
        <v>137</v>
      </c>
      <c r="N1385" t="s">
        <v>174</v>
      </c>
      <c r="O1385">
        <v>50</v>
      </c>
      <c r="P1385" t="s">
        <v>137</v>
      </c>
      <c r="Q1385" t="s">
        <v>175</v>
      </c>
      <c r="R1385">
        <v>40</v>
      </c>
      <c r="S1385" t="s">
        <v>137</v>
      </c>
      <c r="T1385" t="s">
        <v>176</v>
      </c>
      <c r="U1385">
        <v>60</v>
      </c>
      <c r="V1385" t="s">
        <v>137</v>
      </c>
      <c r="W1385" t="s">
        <v>177</v>
      </c>
      <c r="X1385">
        <v>50</v>
      </c>
      <c r="Y1385" t="s">
        <v>137</v>
      </c>
      <c r="Z1385" t="s">
        <v>178</v>
      </c>
      <c r="AA1385">
        <v>50</v>
      </c>
      <c r="AB1385" t="s">
        <v>137</v>
      </c>
      <c r="AC1385" t="s">
        <v>179</v>
      </c>
      <c r="AD1385">
        <v>35</v>
      </c>
      <c r="AE1385" t="s">
        <v>137</v>
      </c>
      <c r="AF1385" t="s">
        <v>180</v>
      </c>
      <c r="AG1385">
        <v>8</v>
      </c>
      <c r="AH1385" t="s">
        <v>137</v>
      </c>
      <c r="AI1385" t="s">
        <v>181</v>
      </c>
      <c r="AJ1385">
        <v>90</v>
      </c>
      <c r="AK1385" t="s">
        <v>137</v>
      </c>
      <c r="AL1385" t="s">
        <v>182</v>
      </c>
      <c r="AM1385">
        <v>1</v>
      </c>
      <c r="AN1385" t="s">
        <v>137</v>
      </c>
    </row>
    <row r="1386" spans="1:40">
      <c r="A1386" s="26">
        <v>41507.634558993057</v>
      </c>
      <c r="B1386" t="s">
        <v>128</v>
      </c>
      <c r="C1386" t="s">
        <v>663</v>
      </c>
      <c r="D1386" t="s">
        <v>1608</v>
      </c>
      <c r="E1386" t="s">
        <v>131</v>
      </c>
      <c r="F1386" t="s">
        <v>132</v>
      </c>
      <c r="G1386" t="s">
        <v>133</v>
      </c>
      <c r="H1386" t="s">
        <v>184</v>
      </c>
      <c r="I1386">
        <v>33</v>
      </c>
      <c r="J1386" t="s">
        <v>137</v>
      </c>
      <c r="K1386" t="s">
        <v>185</v>
      </c>
      <c r="L1386">
        <v>33</v>
      </c>
      <c r="M1386" t="s">
        <v>137</v>
      </c>
      <c r="N1386" t="s">
        <v>186</v>
      </c>
      <c r="O1386">
        <v>34</v>
      </c>
      <c r="P1386" t="s">
        <v>137</v>
      </c>
      <c r="Q1386" t="s">
        <v>164</v>
      </c>
      <c r="R1386">
        <v>20</v>
      </c>
      <c r="S1386" t="s">
        <v>137</v>
      </c>
      <c r="T1386" t="s">
        <v>165</v>
      </c>
      <c r="U1386">
        <v>20</v>
      </c>
      <c r="V1386" t="s">
        <v>137</v>
      </c>
      <c r="W1386" t="s">
        <v>166</v>
      </c>
      <c r="X1386">
        <v>20</v>
      </c>
      <c r="Y1386" t="s">
        <v>137</v>
      </c>
      <c r="Z1386" t="s">
        <v>187</v>
      </c>
      <c r="AA1386">
        <v>20</v>
      </c>
      <c r="AB1386" t="s">
        <v>137</v>
      </c>
      <c r="AC1386" t="s">
        <v>188</v>
      </c>
      <c r="AD1386">
        <v>20</v>
      </c>
      <c r="AE1386" t="s">
        <v>137</v>
      </c>
      <c r="AF1386" t="s">
        <v>189</v>
      </c>
      <c r="AG1386">
        <v>20</v>
      </c>
      <c r="AH1386" t="s">
        <v>137</v>
      </c>
      <c r="AI1386" t="s">
        <v>168</v>
      </c>
      <c r="AJ1386">
        <v>115200</v>
      </c>
      <c r="AK1386" t="s">
        <v>137</v>
      </c>
      <c r="AL1386" t="s">
        <v>169</v>
      </c>
      <c r="AM1386">
        <v>12000</v>
      </c>
      <c r="AN1386" t="s">
        <v>137</v>
      </c>
    </row>
    <row r="1387" spans="1:40">
      <c r="A1387" s="26">
        <v>41507.634558993057</v>
      </c>
      <c r="B1387" t="s">
        <v>128</v>
      </c>
      <c r="C1387" t="s">
        <v>663</v>
      </c>
      <c r="D1387" t="s">
        <v>1609</v>
      </c>
      <c r="E1387" t="s">
        <v>191</v>
      </c>
      <c r="F1387" t="s">
        <v>192</v>
      </c>
      <c r="G1387" t="s">
        <v>193</v>
      </c>
    </row>
    <row r="1388" spans="1:40">
      <c r="A1388" s="26">
        <v>41507.634558993057</v>
      </c>
      <c r="B1388" t="s">
        <v>128</v>
      </c>
      <c r="C1388" t="s">
        <v>663</v>
      </c>
      <c r="D1388" t="s">
        <v>1610</v>
      </c>
      <c r="E1388" t="s">
        <v>191</v>
      </c>
      <c r="F1388" t="s">
        <v>1611</v>
      </c>
      <c r="G1388" t="s">
        <v>1612</v>
      </c>
      <c r="H1388" t="s">
        <v>1613</v>
      </c>
    </row>
    <row r="1389" spans="1:40">
      <c r="A1389" s="26">
        <v>41507.634559178237</v>
      </c>
      <c r="B1389" t="s">
        <v>128</v>
      </c>
      <c r="C1389" t="s">
        <v>663</v>
      </c>
      <c r="D1389" t="s">
        <v>1614</v>
      </c>
    </row>
    <row r="1390" spans="1:40">
      <c r="A1390" s="26">
        <v>41507.634559178237</v>
      </c>
      <c r="B1390" t="s">
        <v>128</v>
      </c>
      <c r="C1390" t="s">
        <v>663</v>
      </c>
      <c r="D1390" t="s">
        <v>1615</v>
      </c>
      <c r="E1390" t="s">
        <v>131</v>
      </c>
      <c r="F1390" t="s">
        <v>132</v>
      </c>
      <c r="G1390" t="s">
        <v>133</v>
      </c>
      <c r="H1390" t="s">
        <v>134</v>
      </c>
      <c r="I1390">
        <v>240000</v>
      </c>
      <c r="J1390" t="s">
        <v>135</v>
      </c>
      <c r="K1390">
        <v>240000</v>
      </c>
      <c r="L1390" t="s">
        <v>136</v>
      </c>
      <c r="M1390">
        <v>500</v>
      </c>
      <c r="N1390" t="s">
        <v>137</v>
      </c>
      <c r="O1390" t="s">
        <v>138</v>
      </c>
      <c r="P1390">
        <v>300</v>
      </c>
      <c r="Q1390" t="s">
        <v>137</v>
      </c>
    </row>
    <row r="1391" spans="1:40">
      <c r="A1391" s="26">
        <v>41507.634559178237</v>
      </c>
      <c r="B1391" t="s">
        <v>128</v>
      </c>
      <c r="C1391" t="s">
        <v>663</v>
      </c>
      <c r="D1391" t="s">
        <v>1616</v>
      </c>
      <c r="E1391" t="s">
        <v>131</v>
      </c>
      <c r="F1391" t="s">
        <v>132</v>
      </c>
      <c r="G1391" t="s">
        <v>133</v>
      </c>
      <c r="H1391" t="s">
        <v>140</v>
      </c>
      <c r="I1391">
        <v>49</v>
      </c>
      <c r="J1391" t="s">
        <v>137</v>
      </c>
      <c r="K1391" t="s">
        <v>141</v>
      </c>
      <c r="L1391">
        <v>130</v>
      </c>
      <c r="M1391" t="s">
        <v>137</v>
      </c>
      <c r="N1391" t="s">
        <v>142</v>
      </c>
      <c r="O1391">
        <v>180</v>
      </c>
      <c r="P1391" t="s">
        <v>137</v>
      </c>
      <c r="Q1391" t="s">
        <v>143</v>
      </c>
      <c r="R1391">
        <v>140</v>
      </c>
      <c r="S1391" t="s">
        <v>137</v>
      </c>
      <c r="T1391" t="s">
        <v>144</v>
      </c>
      <c r="U1391">
        <v>80</v>
      </c>
      <c r="V1391" t="s">
        <v>137</v>
      </c>
      <c r="W1391" t="s">
        <v>145</v>
      </c>
      <c r="X1391">
        <v>101</v>
      </c>
      <c r="Y1391" t="s">
        <v>137</v>
      </c>
      <c r="Z1391" t="s">
        <v>146</v>
      </c>
      <c r="AA1391">
        <v>190</v>
      </c>
      <c r="AB1391" t="s">
        <v>137</v>
      </c>
      <c r="AC1391" t="s">
        <v>147</v>
      </c>
      <c r="AD1391">
        <v>20</v>
      </c>
      <c r="AE1391" t="s">
        <v>137</v>
      </c>
    </row>
    <row r="1392" spans="1:40">
      <c r="A1392" s="26">
        <v>41507.634559178237</v>
      </c>
      <c r="B1392" t="s">
        <v>128</v>
      </c>
      <c r="C1392" t="s">
        <v>663</v>
      </c>
      <c r="D1392" t="s">
        <v>1617</v>
      </c>
    </row>
    <row r="1393" spans="1:40">
      <c r="A1393" s="26">
        <v>41507.634559178237</v>
      </c>
      <c r="B1393" t="s">
        <v>128</v>
      </c>
      <c r="C1393" t="s">
        <v>663</v>
      </c>
      <c r="D1393" t="s">
        <v>1618</v>
      </c>
      <c r="E1393" t="s">
        <v>131</v>
      </c>
      <c r="F1393" t="s">
        <v>132</v>
      </c>
      <c r="G1393" t="s">
        <v>133</v>
      </c>
      <c r="H1393" t="s">
        <v>150</v>
      </c>
      <c r="I1393">
        <v>50</v>
      </c>
      <c r="J1393" t="s">
        <v>137</v>
      </c>
      <c r="K1393" t="s">
        <v>151</v>
      </c>
      <c r="L1393">
        <v>50</v>
      </c>
      <c r="M1393" t="s">
        <v>137</v>
      </c>
      <c r="N1393" t="s">
        <v>152</v>
      </c>
      <c r="O1393">
        <v>50</v>
      </c>
      <c r="P1393" t="s">
        <v>137</v>
      </c>
    </row>
    <row r="1394" spans="1:40">
      <c r="A1394" s="26">
        <v>41507.634559178237</v>
      </c>
      <c r="B1394" t="s">
        <v>128</v>
      </c>
      <c r="C1394" t="s">
        <v>663</v>
      </c>
      <c r="D1394" t="s">
        <v>1619</v>
      </c>
      <c r="E1394" t="s">
        <v>131</v>
      </c>
      <c r="F1394" t="s">
        <v>132</v>
      </c>
      <c r="G1394" t="s">
        <v>133</v>
      </c>
      <c r="H1394" t="s">
        <v>154</v>
      </c>
      <c r="I1394">
        <v>35</v>
      </c>
      <c r="J1394" t="s">
        <v>137</v>
      </c>
      <c r="K1394" t="s">
        <v>155</v>
      </c>
      <c r="L1394">
        <v>5</v>
      </c>
      <c r="M1394" t="s">
        <v>137</v>
      </c>
      <c r="N1394" t="s">
        <v>156</v>
      </c>
      <c r="O1394">
        <v>60</v>
      </c>
      <c r="P1394" t="s">
        <v>137</v>
      </c>
    </row>
    <row r="1395" spans="1:40">
      <c r="A1395" s="26">
        <v>41507.634559178237</v>
      </c>
      <c r="B1395" t="s">
        <v>128</v>
      </c>
      <c r="C1395" t="s">
        <v>663</v>
      </c>
      <c r="D1395" t="s">
        <v>1620</v>
      </c>
      <c r="E1395" t="s">
        <v>131</v>
      </c>
      <c r="F1395" t="s">
        <v>132</v>
      </c>
      <c r="G1395" t="s">
        <v>133</v>
      </c>
      <c r="H1395" t="s">
        <v>158</v>
      </c>
      <c r="I1395">
        <v>1</v>
      </c>
      <c r="J1395" t="s">
        <v>137</v>
      </c>
    </row>
    <row r="1396" spans="1:40">
      <c r="A1396" s="26">
        <v>41507.634559178237</v>
      </c>
      <c r="B1396" t="s">
        <v>128</v>
      </c>
      <c r="C1396" t="s">
        <v>663</v>
      </c>
      <c r="D1396" t="s">
        <v>1621</v>
      </c>
      <c r="E1396" t="s">
        <v>131</v>
      </c>
      <c r="F1396" t="s">
        <v>132</v>
      </c>
      <c r="G1396" t="s">
        <v>133</v>
      </c>
      <c r="H1396" t="s">
        <v>160</v>
      </c>
      <c r="I1396">
        <v>30</v>
      </c>
      <c r="J1396" t="s">
        <v>137</v>
      </c>
      <c r="K1396" t="s">
        <v>161</v>
      </c>
      <c r="L1396">
        <v>30</v>
      </c>
      <c r="M1396" t="s">
        <v>137</v>
      </c>
      <c r="N1396" t="s">
        <v>162</v>
      </c>
      <c r="O1396">
        <v>30</v>
      </c>
      <c r="P1396" t="s">
        <v>137</v>
      </c>
      <c r="Q1396" t="s">
        <v>163</v>
      </c>
      <c r="R1396">
        <v>10</v>
      </c>
      <c r="S1396" t="s">
        <v>137</v>
      </c>
      <c r="T1396" t="s">
        <v>164</v>
      </c>
      <c r="U1396">
        <v>20</v>
      </c>
      <c r="V1396" t="s">
        <v>137</v>
      </c>
      <c r="W1396" t="s">
        <v>165</v>
      </c>
      <c r="X1396">
        <v>20</v>
      </c>
      <c r="Y1396" t="s">
        <v>137</v>
      </c>
      <c r="Z1396" t="s">
        <v>166</v>
      </c>
      <c r="AA1396">
        <v>20</v>
      </c>
      <c r="AB1396" t="s">
        <v>137</v>
      </c>
      <c r="AC1396" t="s">
        <v>167</v>
      </c>
      <c r="AD1396">
        <v>20</v>
      </c>
      <c r="AE1396" t="s">
        <v>137</v>
      </c>
      <c r="AF1396" t="s">
        <v>168</v>
      </c>
      <c r="AG1396">
        <v>115200</v>
      </c>
      <c r="AH1396" t="s">
        <v>137</v>
      </c>
      <c r="AI1396" t="s">
        <v>169</v>
      </c>
      <c r="AJ1396">
        <v>12000</v>
      </c>
      <c r="AK1396" t="s">
        <v>137</v>
      </c>
      <c r="AL1396" t="s">
        <v>170</v>
      </c>
      <c r="AM1396">
        <v>30000</v>
      </c>
      <c r="AN1396" t="s">
        <v>137</v>
      </c>
    </row>
    <row r="1397" spans="1:40">
      <c r="A1397" s="26">
        <v>41507.634559178237</v>
      </c>
      <c r="B1397" t="s">
        <v>128</v>
      </c>
      <c r="C1397" t="s">
        <v>663</v>
      </c>
      <c r="D1397" t="s">
        <v>1622</v>
      </c>
      <c r="E1397" t="s">
        <v>131</v>
      </c>
      <c r="F1397" t="s">
        <v>132</v>
      </c>
      <c r="G1397" t="s">
        <v>133</v>
      </c>
      <c r="H1397" t="s">
        <v>172</v>
      </c>
      <c r="I1397">
        <v>60</v>
      </c>
      <c r="J1397" t="s">
        <v>137</v>
      </c>
      <c r="K1397" t="s">
        <v>173</v>
      </c>
      <c r="L1397">
        <v>40</v>
      </c>
      <c r="M1397" t="s">
        <v>137</v>
      </c>
      <c r="N1397" t="s">
        <v>174</v>
      </c>
      <c r="O1397">
        <v>50</v>
      </c>
      <c r="P1397" t="s">
        <v>137</v>
      </c>
      <c r="Q1397" t="s">
        <v>175</v>
      </c>
      <c r="R1397">
        <v>40</v>
      </c>
      <c r="S1397" t="s">
        <v>137</v>
      </c>
      <c r="T1397" t="s">
        <v>176</v>
      </c>
      <c r="U1397">
        <v>60</v>
      </c>
      <c r="V1397" t="s">
        <v>137</v>
      </c>
      <c r="W1397" t="s">
        <v>177</v>
      </c>
      <c r="X1397">
        <v>50</v>
      </c>
      <c r="Y1397" t="s">
        <v>137</v>
      </c>
      <c r="Z1397" t="s">
        <v>178</v>
      </c>
      <c r="AA1397">
        <v>50</v>
      </c>
      <c r="AB1397" t="s">
        <v>137</v>
      </c>
      <c r="AC1397" t="s">
        <v>179</v>
      </c>
      <c r="AD1397">
        <v>35</v>
      </c>
      <c r="AE1397" t="s">
        <v>137</v>
      </c>
      <c r="AF1397" t="s">
        <v>180</v>
      </c>
      <c r="AG1397">
        <v>8</v>
      </c>
      <c r="AH1397" t="s">
        <v>137</v>
      </c>
      <c r="AI1397" t="s">
        <v>181</v>
      </c>
      <c r="AJ1397">
        <v>90</v>
      </c>
      <c r="AK1397" t="s">
        <v>137</v>
      </c>
      <c r="AL1397" t="s">
        <v>182</v>
      </c>
      <c r="AM1397">
        <v>1</v>
      </c>
      <c r="AN1397" t="s">
        <v>137</v>
      </c>
    </row>
    <row r="1398" spans="1:40">
      <c r="A1398" s="26">
        <v>41507.634559178237</v>
      </c>
      <c r="B1398" t="s">
        <v>128</v>
      </c>
      <c r="C1398" t="s">
        <v>663</v>
      </c>
      <c r="D1398" t="s">
        <v>1623</v>
      </c>
      <c r="E1398" t="s">
        <v>131</v>
      </c>
      <c r="F1398" t="s">
        <v>132</v>
      </c>
      <c r="G1398" t="s">
        <v>133</v>
      </c>
      <c r="H1398" t="s">
        <v>184</v>
      </c>
      <c r="I1398">
        <v>33</v>
      </c>
      <c r="J1398" t="s">
        <v>137</v>
      </c>
      <c r="K1398" t="s">
        <v>185</v>
      </c>
      <c r="L1398">
        <v>33</v>
      </c>
      <c r="M1398" t="s">
        <v>137</v>
      </c>
      <c r="N1398" t="s">
        <v>186</v>
      </c>
      <c r="O1398">
        <v>34</v>
      </c>
      <c r="P1398" t="s">
        <v>137</v>
      </c>
      <c r="Q1398" t="s">
        <v>164</v>
      </c>
      <c r="R1398">
        <v>20</v>
      </c>
      <c r="S1398" t="s">
        <v>137</v>
      </c>
      <c r="T1398" t="s">
        <v>165</v>
      </c>
      <c r="U1398">
        <v>20</v>
      </c>
      <c r="V1398" t="s">
        <v>137</v>
      </c>
      <c r="W1398" t="s">
        <v>166</v>
      </c>
      <c r="X1398">
        <v>20</v>
      </c>
      <c r="Y1398" t="s">
        <v>137</v>
      </c>
      <c r="Z1398" t="s">
        <v>187</v>
      </c>
      <c r="AA1398">
        <v>20</v>
      </c>
      <c r="AB1398" t="s">
        <v>137</v>
      </c>
      <c r="AC1398" t="s">
        <v>188</v>
      </c>
      <c r="AD1398">
        <v>20</v>
      </c>
      <c r="AE1398" t="s">
        <v>137</v>
      </c>
      <c r="AF1398" t="s">
        <v>189</v>
      </c>
      <c r="AG1398">
        <v>20</v>
      </c>
      <c r="AH1398" t="s">
        <v>137</v>
      </c>
      <c r="AI1398" t="s">
        <v>168</v>
      </c>
      <c r="AJ1398">
        <v>115200</v>
      </c>
      <c r="AK1398" t="s">
        <v>137</v>
      </c>
      <c r="AL1398" t="s">
        <v>169</v>
      </c>
      <c r="AM1398">
        <v>12000</v>
      </c>
      <c r="AN1398" t="s">
        <v>137</v>
      </c>
    </row>
    <row r="1399" spans="1:40">
      <c r="A1399" s="26">
        <v>41507.634559178237</v>
      </c>
      <c r="B1399" t="s">
        <v>128</v>
      </c>
      <c r="C1399" t="s">
        <v>663</v>
      </c>
      <c r="D1399" t="s">
        <v>1624</v>
      </c>
      <c r="E1399" t="s">
        <v>191</v>
      </c>
      <c r="F1399" t="s">
        <v>192</v>
      </c>
      <c r="G1399" t="s">
        <v>193</v>
      </c>
    </row>
    <row r="1400" spans="1:40">
      <c r="A1400" s="26">
        <v>41507.634559178237</v>
      </c>
      <c r="B1400" t="s">
        <v>128</v>
      </c>
      <c r="C1400" t="s">
        <v>663</v>
      </c>
      <c r="D1400" t="s">
        <v>1625</v>
      </c>
      <c r="E1400" t="s">
        <v>191</v>
      </c>
      <c r="F1400" t="s">
        <v>1626</v>
      </c>
      <c r="G1400" t="s">
        <v>1627</v>
      </c>
      <c r="H1400" t="s">
        <v>1628</v>
      </c>
    </row>
    <row r="1401" spans="1:40">
      <c r="A1401" s="26">
        <v>41507.634559351849</v>
      </c>
      <c r="B1401" t="s">
        <v>128</v>
      </c>
      <c r="C1401" t="s">
        <v>663</v>
      </c>
      <c r="D1401" t="s">
        <v>1629</v>
      </c>
    </row>
    <row r="1402" spans="1:40">
      <c r="A1402" s="26">
        <v>41507.634559351849</v>
      </c>
      <c r="B1402" t="s">
        <v>128</v>
      </c>
      <c r="C1402" t="s">
        <v>663</v>
      </c>
      <c r="D1402" t="s">
        <v>1630</v>
      </c>
      <c r="E1402" t="s">
        <v>131</v>
      </c>
      <c r="F1402" t="s">
        <v>132</v>
      </c>
      <c r="G1402" t="s">
        <v>133</v>
      </c>
      <c r="H1402" t="s">
        <v>134</v>
      </c>
      <c r="I1402">
        <v>240000</v>
      </c>
      <c r="J1402" t="s">
        <v>135</v>
      </c>
      <c r="K1402">
        <v>240000</v>
      </c>
      <c r="L1402" t="s">
        <v>136</v>
      </c>
      <c r="M1402">
        <v>500</v>
      </c>
      <c r="N1402" t="s">
        <v>137</v>
      </c>
      <c r="O1402" t="s">
        <v>138</v>
      </c>
      <c r="P1402">
        <v>300</v>
      </c>
      <c r="Q1402" t="s">
        <v>137</v>
      </c>
    </row>
    <row r="1403" spans="1:40">
      <c r="A1403" s="26">
        <v>41507.634559351849</v>
      </c>
      <c r="B1403" t="s">
        <v>128</v>
      </c>
      <c r="C1403" t="s">
        <v>663</v>
      </c>
      <c r="D1403" t="s">
        <v>1631</v>
      </c>
      <c r="E1403" t="s">
        <v>131</v>
      </c>
      <c r="F1403" t="s">
        <v>132</v>
      </c>
      <c r="G1403" t="s">
        <v>133</v>
      </c>
      <c r="H1403" t="s">
        <v>140</v>
      </c>
      <c r="I1403">
        <v>49</v>
      </c>
      <c r="J1403" t="s">
        <v>137</v>
      </c>
      <c r="K1403" t="s">
        <v>141</v>
      </c>
      <c r="L1403">
        <v>130</v>
      </c>
      <c r="M1403" t="s">
        <v>137</v>
      </c>
      <c r="N1403" t="s">
        <v>142</v>
      </c>
      <c r="O1403">
        <v>180</v>
      </c>
      <c r="P1403" t="s">
        <v>137</v>
      </c>
      <c r="Q1403" t="s">
        <v>143</v>
      </c>
      <c r="R1403">
        <v>140</v>
      </c>
      <c r="S1403" t="s">
        <v>137</v>
      </c>
      <c r="T1403" t="s">
        <v>144</v>
      </c>
      <c r="U1403">
        <v>80</v>
      </c>
      <c r="V1403" t="s">
        <v>137</v>
      </c>
      <c r="W1403" t="s">
        <v>145</v>
      </c>
      <c r="X1403">
        <v>101</v>
      </c>
      <c r="Y1403" t="s">
        <v>137</v>
      </c>
      <c r="Z1403" t="s">
        <v>146</v>
      </c>
      <c r="AA1403">
        <v>190</v>
      </c>
      <c r="AB1403" t="s">
        <v>137</v>
      </c>
      <c r="AC1403" t="s">
        <v>147</v>
      </c>
      <c r="AD1403">
        <v>20</v>
      </c>
      <c r="AE1403" t="s">
        <v>137</v>
      </c>
    </row>
    <row r="1404" spans="1:40">
      <c r="A1404" s="26">
        <v>41507.634559351849</v>
      </c>
      <c r="B1404" t="s">
        <v>128</v>
      </c>
      <c r="C1404" t="s">
        <v>663</v>
      </c>
      <c r="D1404" t="s">
        <v>1632</v>
      </c>
    </row>
    <row r="1405" spans="1:40">
      <c r="A1405" s="26">
        <v>41507.634559351849</v>
      </c>
      <c r="B1405" t="s">
        <v>128</v>
      </c>
      <c r="C1405" t="s">
        <v>663</v>
      </c>
      <c r="D1405" t="s">
        <v>1633</v>
      </c>
      <c r="E1405" t="s">
        <v>131</v>
      </c>
      <c r="F1405" t="s">
        <v>132</v>
      </c>
      <c r="G1405" t="s">
        <v>133</v>
      </c>
      <c r="H1405" t="s">
        <v>150</v>
      </c>
      <c r="I1405">
        <v>50</v>
      </c>
      <c r="J1405" t="s">
        <v>137</v>
      </c>
      <c r="K1405" t="s">
        <v>151</v>
      </c>
      <c r="L1405">
        <v>50</v>
      </c>
      <c r="M1405" t="s">
        <v>137</v>
      </c>
      <c r="N1405" t="s">
        <v>152</v>
      </c>
      <c r="O1405">
        <v>50</v>
      </c>
      <c r="P1405" t="s">
        <v>137</v>
      </c>
    </row>
    <row r="1406" spans="1:40">
      <c r="A1406" s="26">
        <v>41507.634559351849</v>
      </c>
      <c r="B1406" t="s">
        <v>128</v>
      </c>
      <c r="C1406" t="s">
        <v>663</v>
      </c>
      <c r="D1406" t="s">
        <v>1634</v>
      </c>
      <c r="E1406" t="s">
        <v>131</v>
      </c>
      <c r="F1406" t="s">
        <v>132</v>
      </c>
      <c r="G1406" t="s">
        <v>133</v>
      </c>
      <c r="H1406" t="s">
        <v>154</v>
      </c>
      <c r="I1406">
        <v>35</v>
      </c>
      <c r="J1406" t="s">
        <v>137</v>
      </c>
      <c r="K1406" t="s">
        <v>155</v>
      </c>
      <c r="L1406">
        <v>5</v>
      </c>
      <c r="M1406" t="s">
        <v>137</v>
      </c>
      <c r="N1406" t="s">
        <v>156</v>
      </c>
      <c r="O1406">
        <v>60</v>
      </c>
      <c r="P1406" t="s">
        <v>137</v>
      </c>
    </row>
    <row r="1407" spans="1:40">
      <c r="A1407" s="26">
        <v>41507.634559351849</v>
      </c>
      <c r="B1407" t="s">
        <v>128</v>
      </c>
      <c r="C1407" t="s">
        <v>663</v>
      </c>
      <c r="D1407" t="s">
        <v>1635</v>
      </c>
      <c r="E1407" t="s">
        <v>131</v>
      </c>
      <c r="F1407" t="s">
        <v>132</v>
      </c>
      <c r="G1407" t="s">
        <v>133</v>
      </c>
      <c r="H1407" t="s">
        <v>158</v>
      </c>
      <c r="I1407">
        <v>1</v>
      </c>
      <c r="J1407" t="s">
        <v>137</v>
      </c>
    </row>
    <row r="1408" spans="1:40">
      <c r="A1408" s="26">
        <v>41507.634559363425</v>
      </c>
      <c r="B1408" t="s">
        <v>128</v>
      </c>
      <c r="C1408" t="s">
        <v>663</v>
      </c>
      <c r="D1408" t="s">
        <v>1636</v>
      </c>
      <c r="E1408" t="s">
        <v>131</v>
      </c>
      <c r="F1408" t="s">
        <v>132</v>
      </c>
      <c r="G1408" t="s">
        <v>133</v>
      </c>
      <c r="H1408" t="s">
        <v>172</v>
      </c>
      <c r="I1408">
        <v>60</v>
      </c>
      <c r="J1408" t="s">
        <v>137</v>
      </c>
      <c r="K1408" t="s">
        <v>173</v>
      </c>
      <c r="L1408">
        <v>40</v>
      </c>
      <c r="M1408" t="s">
        <v>137</v>
      </c>
      <c r="N1408" t="s">
        <v>174</v>
      </c>
      <c r="O1408">
        <v>50</v>
      </c>
      <c r="P1408" t="s">
        <v>137</v>
      </c>
      <c r="Q1408" t="s">
        <v>175</v>
      </c>
      <c r="R1408">
        <v>40</v>
      </c>
      <c r="S1408" t="s">
        <v>137</v>
      </c>
      <c r="T1408" t="s">
        <v>176</v>
      </c>
      <c r="U1408">
        <v>60</v>
      </c>
      <c r="V1408" t="s">
        <v>137</v>
      </c>
      <c r="W1408" t="s">
        <v>177</v>
      </c>
      <c r="X1408">
        <v>50</v>
      </c>
      <c r="Y1408" t="s">
        <v>137</v>
      </c>
      <c r="Z1408" t="s">
        <v>178</v>
      </c>
      <c r="AA1408">
        <v>50</v>
      </c>
      <c r="AB1408" t="s">
        <v>137</v>
      </c>
      <c r="AC1408" t="s">
        <v>179</v>
      </c>
      <c r="AD1408">
        <v>35</v>
      </c>
      <c r="AE1408" t="s">
        <v>137</v>
      </c>
      <c r="AF1408" t="s">
        <v>180</v>
      </c>
      <c r="AG1408">
        <v>8</v>
      </c>
      <c r="AH1408" t="s">
        <v>137</v>
      </c>
      <c r="AI1408" t="s">
        <v>181</v>
      </c>
      <c r="AJ1408">
        <v>90</v>
      </c>
      <c r="AK1408" t="s">
        <v>137</v>
      </c>
      <c r="AL1408" t="s">
        <v>182</v>
      </c>
      <c r="AM1408">
        <v>1</v>
      </c>
      <c r="AN1408" t="s">
        <v>137</v>
      </c>
    </row>
    <row r="1409" spans="1:40">
      <c r="A1409" s="26">
        <v>41507.634559363425</v>
      </c>
      <c r="B1409" t="s">
        <v>128</v>
      </c>
      <c r="C1409" t="s">
        <v>663</v>
      </c>
      <c r="D1409" t="s">
        <v>1637</v>
      </c>
      <c r="E1409" t="s">
        <v>131</v>
      </c>
      <c r="F1409" t="s">
        <v>132</v>
      </c>
      <c r="G1409" t="s">
        <v>133</v>
      </c>
      <c r="H1409" t="s">
        <v>184</v>
      </c>
      <c r="I1409">
        <v>33</v>
      </c>
      <c r="J1409" t="s">
        <v>137</v>
      </c>
      <c r="K1409" t="s">
        <v>185</v>
      </c>
      <c r="L1409">
        <v>33</v>
      </c>
      <c r="M1409" t="s">
        <v>137</v>
      </c>
      <c r="N1409" t="s">
        <v>186</v>
      </c>
      <c r="O1409">
        <v>34</v>
      </c>
      <c r="P1409" t="s">
        <v>137</v>
      </c>
      <c r="Q1409" t="s">
        <v>164</v>
      </c>
      <c r="R1409">
        <v>20</v>
      </c>
      <c r="S1409" t="s">
        <v>137</v>
      </c>
      <c r="T1409" t="s">
        <v>165</v>
      </c>
      <c r="U1409">
        <v>20</v>
      </c>
      <c r="V1409" t="s">
        <v>137</v>
      </c>
      <c r="W1409" t="s">
        <v>166</v>
      </c>
      <c r="X1409">
        <v>20</v>
      </c>
      <c r="Y1409" t="s">
        <v>137</v>
      </c>
      <c r="Z1409" t="s">
        <v>187</v>
      </c>
      <c r="AA1409">
        <v>20</v>
      </c>
      <c r="AB1409" t="s">
        <v>137</v>
      </c>
      <c r="AC1409" t="s">
        <v>188</v>
      </c>
      <c r="AD1409">
        <v>20</v>
      </c>
      <c r="AE1409" t="s">
        <v>137</v>
      </c>
      <c r="AF1409" t="s">
        <v>189</v>
      </c>
      <c r="AG1409">
        <v>20</v>
      </c>
      <c r="AH1409" t="s">
        <v>137</v>
      </c>
      <c r="AI1409" t="s">
        <v>168</v>
      </c>
      <c r="AJ1409">
        <v>115200</v>
      </c>
      <c r="AK1409" t="s">
        <v>137</v>
      </c>
      <c r="AL1409" t="s">
        <v>169</v>
      </c>
      <c r="AM1409">
        <v>12000</v>
      </c>
      <c r="AN1409" t="s">
        <v>137</v>
      </c>
    </row>
    <row r="1410" spans="1:40">
      <c r="A1410" s="26">
        <v>41507.634559363425</v>
      </c>
      <c r="B1410" t="s">
        <v>128</v>
      </c>
      <c r="C1410" t="s">
        <v>663</v>
      </c>
      <c r="D1410" t="s">
        <v>1638</v>
      </c>
      <c r="E1410" t="s">
        <v>191</v>
      </c>
      <c r="F1410" t="s">
        <v>192</v>
      </c>
      <c r="G1410" t="s">
        <v>193</v>
      </c>
    </row>
    <row r="1411" spans="1:40">
      <c r="A1411" s="26">
        <v>41507.634559363425</v>
      </c>
      <c r="B1411" t="s">
        <v>128</v>
      </c>
      <c r="C1411" t="s">
        <v>663</v>
      </c>
      <c r="D1411" t="s">
        <v>1639</v>
      </c>
      <c r="E1411" t="s">
        <v>191</v>
      </c>
      <c r="F1411" t="s">
        <v>1640</v>
      </c>
      <c r="G1411" t="s">
        <v>1641</v>
      </c>
      <c r="H1411" t="s">
        <v>1642</v>
      </c>
    </row>
    <row r="1412" spans="1:40">
      <c r="A1412" s="26">
        <v>41507.634559363425</v>
      </c>
      <c r="B1412" t="s">
        <v>128</v>
      </c>
      <c r="C1412" t="s">
        <v>663</v>
      </c>
      <c r="D1412" t="s">
        <v>1643</v>
      </c>
      <c r="E1412" t="s">
        <v>131</v>
      </c>
      <c r="F1412" t="s">
        <v>132</v>
      </c>
      <c r="G1412" t="s">
        <v>133</v>
      </c>
      <c r="H1412" t="s">
        <v>160</v>
      </c>
      <c r="I1412">
        <v>30</v>
      </c>
      <c r="J1412" t="s">
        <v>137</v>
      </c>
      <c r="K1412" t="s">
        <v>161</v>
      </c>
      <c r="L1412">
        <v>30</v>
      </c>
      <c r="M1412" t="s">
        <v>137</v>
      </c>
      <c r="N1412" t="s">
        <v>162</v>
      </c>
      <c r="O1412">
        <v>30</v>
      </c>
      <c r="P1412" t="s">
        <v>137</v>
      </c>
      <c r="Q1412" t="s">
        <v>163</v>
      </c>
      <c r="R1412">
        <v>10</v>
      </c>
      <c r="S1412" t="s">
        <v>137</v>
      </c>
      <c r="T1412" t="s">
        <v>164</v>
      </c>
      <c r="U1412">
        <v>20</v>
      </c>
      <c r="V1412" t="s">
        <v>137</v>
      </c>
      <c r="W1412" t="s">
        <v>165</v>
      </c>
      <c r="X1412">
        <v>20</v>
      </c>
      <c r="Y1412" t="s">
        <v>137</v>
      </c>
      <c r="Z1412" t="s">
        <v>166</v>
      </c>
      <c r="AA1412">
        <v>20</v>
      </c>
      <c r="AB1412" t="s">
        <v>137</v>
      </c>
      <c r="AC1412" t="s">
        <v>167</v>
      </c>
      <c r="AD1412">
        <v>20</v>
      </c>
      <c r="AE1412" t="s">
        <v>137</v>
      </c>
      <c r="AF1412" t="s">
        <v>168</v>
      </c>
      <c r="AG1412">
        <v>115200</v>
      </c>
      <c r="AH1412" t="s">
        <v>137</v>
      </c>
      <c r="AI1412" t="s">
        <v>169</v>
      </c>
      <c r="AJ1412">
        <v>12000</v>
      </c>
      <c r="AK1412" t="s">
        <v>137</v>
      </c>
      <c r="AL1412" t="s">
        <v>170</v>
      </c>
      <c r="AM1412">
        <v>30000</v>
      </c>
      <c r="AN1412" t="s">
        <v>137</v>
      </c>
    </row>
    <row r="1413" spans="1:40">
      <c r="A1413" s="26">
        <v>41507.634645057871</v>
      </c>
      <c r="B1413" t="s">
        <v>1644</v>
      </c>
      <c r="C1413" t="s">
        <v>299</v>
      </c>
    </row>
    <row r="1414" spans="1:40">
      <c r="A1414" s="26">
        <v>41507.634645057871</v>
      </c>
      <c r="B1414" t="s">
        <v>1644</v>
      </c>
      <c r="C1414" t="s">
        <v>458</v>
      </c>
    </row>
    <row r="1415" spans="1:40">
      <c r="A1415" s="26">
        <v>41507.634645219907</v>
      </c>
      <c r="B1415" t="s">
        <v>1644</v>
      </c>
      <c r="C1415" t="s">
        <v>279</v>
      </c>
    </row>
    <row r="1416" spans="1:40">
      <c r="A1416" s="26">
        <v>41507.63464527778</v>
      </c>
      <c r="B1416" t="s">
        <v>1644</v>
      </c>
      <c r="C1416" t="s">
        <v>396</v>
      </c>
    </row>
    <row r="1417" spans="1:40">
      <c r="A1417" s="26">
        <v>41507.63464556713</v>
      </c>
      <c r="B1417" t="s">
        <v>1644</v>
      </c>
      <c r="C1417" t="s">
        <v>124</v>
      </c>
    </row>
    <row r="1418" spans="1:40">
      <c r="A1418" s="26">
        <v>41507.63464556713</v>
      </c>
      <c r="B1418" t="s">
        <v>128</v>
      </c>
      <c r="C1418" t="s">
        <v>124</v>
      </c>
      <c r="D1418" t="s">
        <v>1645</v>
      </c>
      <c r="E1418" t="s">
        <v>131</v>
      </c>
      <c r="F1418" t="s">
        <v>132</v>
      </c>
      <c r="G1418" t="s">
        <v>133</v>
      </c>
      <c r="H1418" t="s">
        <v>140</v>
      </c>
      <c r="I1418">
        <v>49</v>
      </c>
      <c r="J1418" t="s">
        <v>137</v>
      </c>
      <c r="K1418" t="s">
        <v>141</v>
      </c>
      <c r="L1418">
        <v>130</v>
      </c>
      <c r="M1418" t="s">
        <v>137</v>
      </c>
      <c r="N1418" t="s">
        <v>142</v>
      </c>
      <c r="O1418">
        <v>180</v>
      </c>
      <c r="P1418" t="s">
        <v>137</v>
      </c>
      <c r="Q1418" t="s">
        <v>143</v>
      </c>
      <c r="R1418">
        <v>140</v>
      </c>
      <c r="S1418" t="s">
        <v>137</v>
      </c>
      <c r="T1418" t="s">
        <v>144</v>
      </c>
      <c r="U1418">
        <v>80</v>
      </c>
      <c r="V1418" t="s">
        <v>137</v>
      </c>
      <c r="W1418" t="s">
        <v>145</v>
      </c>
      <c r="X1418">
        <v>101</v>
      </c>
      <c r="Y1418" t="s">
        <v>137</v>
      </c>
      <c r="Z1418" t="s">
        <v>146</v>
      </c>
      <c r="AA1418">
        <v>190</v>
      </c>
      <c r="AB1418" t="s">
        <v>137</v>
      </c>
      <c r="AC1418" t="s">
        <v>147</v>
      </c>
      <c r="AD1418">
        <v>20</v>
      </c>
      <c r="AE1418" t="s">
        <v>137</v>
      </c>
    </row>
    <row r="1419" spans="1:40">
      <c r="A1419" s="26">
        <v>41507.63464556713</v>
      </c>
      <c r="B1419" t="s">
        <v>128</v>
      </c>
      <c r="C1419" t="s">
        <v>124</v>
      </c>
      <c r="D1419" t="s">
        <v>1646</v>
      </c>
    </row>
    <row r="1420" spans="1:40">
      <c r="A1420" s="26">
        <v>41507.63464556713</v>
      </c>
      <c r="B1420" t="s">
        <v>128</v>
      </c>
      <c r="C1420" t="s">
        <v>124</v>
      </c>
      <c r="D1420" t="s">
        <v>1647</v>
      </c>
      <c r="E1420" t="s">
        <v>131</v>
      </c>
      <c r="F1420" t="s">
        <v>132</v>
      </c>
      <c r="G1420" t="s">
        <v>133</v>
      </c>
      <c r="H1420" t="s">
        <v>150</v>
      </c>
      <c r="I1420">
        <v>50</v>
      </c>
      <c r="J1420" t="s">
        <v>137</v>
      </c>
      <c r="K1420" t="s">
        <v>151</v>
      </c>
      <c r="L1420">
        <v>50</v>
      </c>
      <c r="M1420" t="s">
        <v>137</v>
      </c>
      <c r="N1420" t="s">
        <v>152</v>
      </c>
      <c r="O1420">
        <v>50</v>
      </c>
      <c r="P1420" t="s">
        <v>137</v>
      </c>
    </row>
    <row r="1421" spans="1:40">
      <c r="A1421" s="26">
        <v>41507.63464556713</v>
      </c>
      <c r="B1421" t="s">
        <v>128</v>
      </c>
      <c r="C1421" t="s">
        <v>124</v>
      </c>
      <c r="D1421" t="s">
        <v>1648</v>
      </c>
      <c r="E1421" t="s">
        <v>131</v>
      </c>
      <c r="F1421" t="s">
        <v>132</v>
      </c>
      <c r="G1421" t="s">
        <v>133</v>
      </c>
      <c r="H1421" t="s">
        <v>154</v>
      </c>
      <c r="I1421">
        <v>35</v>
      </c>
      <c r="J1421" t="s">
        <v>137</v>
      </c>
      <c r="K1421" t="s">
        <v>155</v>
      </c>
      <c r="L1421">
        <v>5</v>
      </c>
      <c r="M1421" t="s">
        <v>137</v>
      </c>
      <c r="N1421" t="s">
        <v>156</v>
      </c>
      <c r="O1421">
        <v>60</v>
      </c>
      <c r="P1421" t="s">
        <v>137</v>
      </c>
    </row>
    <row r="1422" spans="1:40">
      <c r="A1422" s="26">
        <v>41507.63464556713</v>
      </c>
      <c r="B1422" t="s">
        <v>128</v>
      </c>
      <c r="C1422" t="s">
        <v>124</v>
      </c>
      <c r="D1422" t="s">
        <v>1649</v>
      </c>
      <c r="E1422" t="s">
        <v>131</v>
      </c>
      <c r="F1422" t="s">
        <v>132</v>
      </c>
      <c r="G1422" t="s">
        <v>133</v>
      </c>
      <c r="H1422" t="s">
        <v>158</v>
      </c>
      <c r="I1422">
        <v>1</v>
      </c>
      <c r="J1422" t="s">
        <v>137</v>
      </c>
    </row>
    <row r="1423" spans="1:40">
      <c r="A1423" s="26">
        <v>41507.63464556713</v>
      </c>
      <c r="B1423" t="s">
        <v>128</v>
      </c>
      <c r="C1423" t="s">
        <v>124</v>
      </c>
      <c r="D1423" t="s">
        <v>1650</v>
      </c>
      <c r="E1423" t="s">
        <v>131</v>
      </c>
      <c r="F1423" t="s">
        <v>132</v>
      </c>
      <c r="G1423" t="s">
        <v>133</v>
      </c>
      <c r="H1423" t="s">
        <v>160</v>
      </c>
      <c r="I1423">
        <v>30</v>
      </c>
      <c r="J1423" t="s">
        <v>137</v>
      </c>
      <c r="K1423" t="s">
        <v>161</v>
      </c>
      <c r="L1423">
        <v>30</v>
      </c>
      <c r="M1423" t="s">
        <v>137</v>
      </c>
      <c r="N1423" t="s">
        <v>162</v>
      </c>
      <c r="O1423">
        <v>30</v>
      </c>
      <c r="P1423" t="s">
        <v>137</v>
      </c>
      <c r="Q1423" t="s">
        <v>163</v>
      </c>
      <c r="R1423">
        <v>10</v>
      </c>
      <c r="S1423" t="s">
        <v>137</v>
      </c>
      <c r="T1423" t="s">
        <v>164</v>
      </c>
      <c r="U1423">
        <v>20</v>
      </c>
      <c r="V1423" t="s">
        <v>137</v>
      </c>
      <c r="W1423" t="s">
        <v>165</v>
      </c>
      <c r="X1423">
        <v>20</v>
      </c>
      <c r="Y1423" t="s">
        <v>137</v>
      </c>
      <c r="Z1423" t="s">
        <v>166</v>
      </c>
      <c r="AA1423">
        <v>20</v>
      </c>
      <c r="AB1423" t="s">
        <v>137</v>
      </c>
      <c r="AC1423" t="s">
        <v>167</v>
      </c>
      <c r="AD1423">
        <v>20</v>
      </c>
      <c r="AE1423" t="s">
        <v>137</v>
      </c>
      <c r="AF1423" t="s">
        <v>168</v>
      </c>
      <c r="AG1423">
        <v>115200</v>
      </c>
      <c r="AH1423" t="s">
        <v>137</v>
      </c>
      <c r="AI1423" t="s">
        <v>169</v>
      </c>
      <c r="AJ1423">
        <v>12000</v>
      </c>
      <c r="AK1423" t="s">
        <v>137</v>
      </c>
      <c r="AL1423" t="s">
        <v>170</v>
      </c>
      <c r="AM1423">
        <v>30000</v>
      </c>
      <c r="AN1423" t="s">
        <v>137</v>
      </c>
    </row>
    <row r="1424" spans="1:40">
      <c r="A1424" s="26">
        <v>41507.63464556713</v>
      </c>
      <c r="B1424" t="s">
        <v>128</v>
      </c>
      <c r="C1424" t="s">
        <v>124</v>
      </c>
      <c r="D1424" t="s">
        <v>1651</v>
      </c>
      <c r="E1424" t="s">
        <v>131</v>
      </c>
      <c r="F1424" t="s">
        <v>132</v>
      </c>
      <c r="G1424" t="s">
        <v>133</v>
      </c>
      <c r="H1424" t="s">
        <v>172</v>
      </c>
      <c r="I1424">
        <v>60</v>
      </c>
      <c r="J1424" t="s">
        <v>137</v>
      </c>
      <c r="K1424" t="s">
        <v>173</v>
      </c>
      <c r="L1424">
        <v>40</v>
      </c>
      <c r="M1424" t="s">
        <v>137</v>
      </c>
      <c r="N1424" t="s">
        <v>174</v>
      </c>
      <c r="O1424">
        <v>50</v>
      </c>
      <c r="P1424" t="s">
        <v>137</v>
      </c>
      <c r="Q1424" t="s">
        <v>175</v>
      </c>
      <c r="R1424">
        <v>40</v>
      </c>
      <c r="S1424" t="s">
        <v>137</v>
      </c>
      <c r="T1424" t="s">
        <v>176</v>
      </c>
      <c r="U1424">
        <v>60</v>
      </c>
      <c r="V1424" t="s">
        <v>137</v>
      </c>
      <c r="W1424" t="s">
        <v>177</v>
      </c>
      <c r="X1424">
        <v>50</v>
      </c>
      <c r="Y1424" t="s">
        <v>137</v>
      </c>
      <c r="Z1424" t="s">
        <v>178</v>
      </c>
      <c r="AA1424">
        <v>50</v>
      </c>
      <c r="AB1424" t="s">
        <v>137</v>
      </c>
      <c r="AC1424" t="s">
        <v>179</v>
      </c>
      <c r="AD1424">
        <v>35</v>
      </c>
      <c r="AE1424" t="s">
        <v>137</v>
      </c>
      <c r="AF1424" t="s">
        <v>180</v>
      </c>
      <c r="AG1424">
        <v>8</v>
      </c>
      <c r="AH1424" t="s">
        <v>137</v>
      </c>
      <c r="AI1424" t="s">
        <v>181</v>
      </c>
      <c r="AJ1424">
        <v>90</v>
      </c>
      <c r="AK1424" t="s">
        <v>137</v>
      </c>
      <c r="AL1424" t="s">
        <v>182</v>
      </c>
      <c r="AM1424">
        <v>1</v>
      </c>
      <c r="AN1424" t="s">
        <v>137</v>
      </c>
    </row>
    <row r="1425" spans="1:40">
      <c r="A1425" s="26">
        <v>41507.634645578706</v>
      </c>
      <c r="B1425" t="s">
        <v>128</v>
      </c>
      <c r="C1425" t="s">
        <v>124</v>
      </c>
      <c r="D1425" t="s">
        <v>1652</v>
      </c>
      <c r="E1425" t="s">
        <v>131</v>
      </c>
      <c r="F1425" t="s">
        <v>132</v>
      </c>
      <c r="G1425" t="s">
        <v>133</v>
      </c>
      <c r="H1425" t="s">
        <v>184</v>
      </c>
      <c r="I1425">
        <v>33</v>
      </c>
      <c r="J1425" t="s">
        <v>137</v>
      </c>
      <c r="K1425" t="s">
        <v>185</v>
      </c>
      <c r="L1425">
        <v>33</v>
      </c>
      <c r="M1425" t="s">
        <v>137</v>
      </c>
      <c r="N1425" t="s">
        <v>186</v>
      </c>
      <c r="O1425">
        <v>34</v>
      </c>
      <c r="P1425" t="s">
        <v>137</v>
      </c>
      <c r="Q1425" t="s">
        <v>164</v>
      </c>
      <c r="R1425">
        <v>20</v>
      </c>
      <c r="S1425" t="s">
        <v>137</v>
      </c>
      <c r="T1425" t="s">
        <v>165</v>
      </c>
      <c r="U1425">
        <v>20</v>
      </c>
      <c r="V1425" t="s">
        <v>137</v>
      </c>
      <c r="W1425" t="s">
        <v>166</v>
      </c>
      <c r="X1425">
        <v>20</v>
      </c>
      <c r="Y1425" t="s">
        <v>137</v>
      </c>
      <c r="Z1425" t="s">
        <v>187</v>
      </c>
      <c r="AA1425">
        <v>20</v>
      </c>
      <c r="AB1425" t="s">
        <v>137</v>
      </c>
      <c r="AC1425" t="s">
        <v>188</v>
      </c>
      <c r="AD1425">
        <v>20</v>
      </c>
      <c r="AE1425" t="s">
        <v>137</v>
      </c>
      <c r="AF1425" t="s">
        <v>189</v>
      </c>
      <c r="AG1425">
        <v>20</v>
      </c>
      <c r="AH1425" t="s">
        <v>137</v>
      </c>
      <c r="AI1425" t="s">
        <v>168</v>
      </c>
      <c r="AJ1425">
        <v>115200</v>
      </c>
      <c r="AK1425" t="s">
        <v>137</v>
      </c>
      <c r="AL1425" t="s">
        <v>169</v>
      </c>
      <c r="AM1425">
        <v>12000</v>
      </c>
      <c r="AN1425" t="s">
        <v>137</v>
      </c>
    </row>
    <row r="1426" spans="1:40">
      <c r="A1426" s="26">
        <v>41507.634645578706</v>
      </c>
      <c r="B1426" t="s">
        <v>128</v>
      </c>
      <c r="C1426" t="s">
        <v>124</v>
      </c>
      <c r="D1426" t="s">
        <v>1653</v>
      </c>
      <c r="E1426" t="s">
        <v>131</v>
      </c>
      <c r="F1426" t="s">
        <v>132</v>
      </c>
      <c r="G1426" t="s">
        <v>133</v>
      </c>
      <c r="H1426" t="s">
        <v>140</v>
      </c>
      <c r="I1426">
        <v>49</v>
      </c>
      <c r="J1426" t="s">
        <v>137</v>
      </c>
      <c r="K1426" t="s">
        <v>141</v>
      </c>
      <c r="L1426">
        <v>130</v>
      </c>
      <c r="M1426" t="s">
        <v>137</v>
      </c>
      <c r="N1426" t="s">
        <v>142</v>
      </c>
      <c r="O1426">
        <v>180</v>
      </c>
      <c r="P1426" t="s">
        <v>137</v>
      </c>
      <c r="Q1426" t="s">
        <v>143</v>
      </c>
      <c r="R1426">
        <v>140</v>
      </c>
      <c r="S1426" t="s">
        <v>137</v>
      </c>
      <c r="T1426" t="s">
        <v>144</v>
      </c>
      <c r="U1426">
        <v>80</v>
      </c>
      <c r="V1426" t="s">
        <v>137</v>
      </c>
      <c r="W1426" t="s">
        <v>145</v>
      </c>
      <c r="X1426">
        <v>101</v>
      </c>
      <c r="Y1426" t="s">
        <v>137</v>
      </c>
      <c r="Z1426" t="s">
        <v>146</v>
      </c>
      <c r="AA1426">
        <v>190</v>
      </c>
      <c r="AB1426" t="s">
        <v>137</v>
      </c>
      <c r="AC1426" t="s">
        <v>147</v>
      </c>
      <c r="AD1426">
        <v>20</v>
      </c>
      <c r="AE1426" t="s">
        <v>137</v>
      </c>
    </row>
    <row r="1427" spans="1:40">
      <c r="A1427" s="26">
        <v>41507.634645578706</v>
      </c>
      <c r="B1427" t="s">
        <v>128</v>
      </c>
      <c r="C1427" t="s">
        <v>124</v>
      </c>
      <c r="D1427" t="s">
        <v>1654</v>
      </c>
    </row>
    <row r="1428" spans="1:40">
      <c r="A1428" s="26">
        <v>41507.634645578706</v>
      </c>
      <c r="B1428" t="s">
        <v>128</v>
      </c>
      <c r="C1428" t="s">
        <v>124</v>
      </c>
      <c r="D1428" t="s">
        <v>1655</v>
      </c>
      <c r="E1428" t="s">
        <v>131</v>
      </c>
      <c r="F1428" t="s">
        <v>132</v>
      </c>
      <c r="G1428" t="s">
        <v>133</v>
      </c>
      <c r="H1428" t="s">
        <v>150</v>
      </c>
      <c r="I1428">
        <v>50</v>
      </c>
      <c r="J1428" t="s">
        <v>137</v>
      </c>
      <c r="K1428" t="s">
        <v>151</v>
      </c>
      <c r="L1428">
        <v>50</v>
      </c>
      <c r="M1428" t="s">
        <v>137</v>
      </c>
      <c r="N1428" t="s">
        <v>152</v>
      </c>
      <c r="O1428">
        <v>50</v>
      </c>
      <c r="P1428" t="s">
        <v>137</v>
      </c>
    </row>
    <row r="1429" spans="1:40">
      <c r="A1429" s="26">
        <v>41507.634645578706</v>
      </c>
      <c r="B1429" t="s">
        <v>128</v>
      </c>
      <c r="C1429" t="s">
        <v>124</v>
      </c>
      <c r="D1429" t="s">
        <v>1656</v>
      </c>
      <c r="E1429" t="s">
        <v>131</v>
      </c>
      <c r="F1429" t="s">
        <v>132</v>
      </c>
      <c r="G1429" t="s">
        <v>133</v>
      </c>
      <c r="H1429" t="s">
        <v>154</v>
      </c>
      <c r="I1429">
        <v>35</v>
      </c>
      <c r="J1429" t="s">
        <v>137</v>
      </c>
      <c r="K1429" t="s">
        <v>155</v>
      </c>
      <c r="L1429">
        <v>5</v>
      </c>
      <c r="M1429" t="s">
        <v>137</v>
      </c>
      <c r="N1429" t="s">
        <v>156</v>
      </c>
      <c r="O1429">
        <v>60</v>
      </c>
      <c r="P1429" t="s">
        <v>137</v>
      </c>
    </row>
    <row r="1430" spans="1:40">
      <c r="A1430" s="26">
        <v>41507.634645578706</v>
      </c>
      <c r="B1430" t="s">
        <v>128</v>
      </c>
      <c r="C1430" t="s">
        <v>124</v>
      </c>
      <c r="D1430" t="s">
        <v>1657</v>
      </c>
      <c r="E1430" t="s">
        <v>131</v>
      </c>
      <c r="F1430" t="s">
        <v>132</v>
      </c>
      <c r="G1430" t="s">
        <v>133</v>
      </c>
      <c r="H1430" t="s">
        <v>158</v>
      </c>
      <c r="I1430">
        <v>1</v>
      </c>
      <c r="J1430" t="s">
        <v>137</v>
      </c>
    </row>
    <row r="1431" spans="1:40">
      <c r="A1431" s="26">
        <v>41507.634645578706</v>
      </c>
      <c r="B1431" t="s">
        <v>128</v>
      </c>
      <c r="C1431" t="s">
        <v>124</v>
      </c>
      <c r="D1431" t="s">
        <v>1658</v>
      </c>
      <c r="E1431" t="s">
        <v>131</v>
      </c>
      <c r="F1431" t="s">
        <v>132</v>
      </c>
      <c r="G1431" t="s">
        <v>133</v>
      </c>
      <c r="H1431" t="s">
        <v>160</v>
      </c>
      <c r="I1431">
        <v>30</v>
      </c>
      <c r="J1431" t="s">
        <v>137</v>
      </c>
      <c r="K1431" t="s">
        <v>161</v>
      </c>
      <c r="L1431">
        <v>30</v>
      </c>
      <c r="M1431" t="s">
        <v>137</v>
      </c>
      <c r="N1431" t="s">
        <v>162</v>
      </c>
      <c r="O1431">
        <v>30</v>
      </c>
      <c r="P1431" t="s">
        <v>137</v>
      </c>
      <c r="Q1431" t="s">
        <v>163</v>
      </c>
      <c r="R1431">
        <v>10</v>
      </c>
      <c r="S1431" t="s">
        <v>137</v>
      </c>
      <c r="T1431" t="s">
        <v>164</v>
      </c>
      <c r="U1431">
        <v>20</v>
      </c>
      <c r="V1431" t="s">
        <v>137</v>
      </c>
      <c r="W1431" t="s">
        <v>165</v>
      </c>
      <c r="X1431">
        <v>20</v>
      </c>
      <c r="Y1431" t="s">
        <v>137</v>
      </c>
      <c r="Z1431" t="s">
        <v>166</v>
      </c>
      <c r="AA1431">
        <v>20</v>
      </c>
      <c r="AB1431" t="s">
        <v>137</v>
      </c>
      <c r="AC1431" t="s">
        <v>167</v>
      </c>
      <c r="AD1431">
        <v>20</v>
      </c>
      <c r="AE1431" t="s">
        <v>137</v>
      </c>
      <c r="AF1431" t="s">
        <v>168</v>
      </c>
      <c r="AG1431">
        <v>115200</v>
      </c>
      <c r="AH1431" t="s">
        <v>137</v>
      </c>
      <c r="AI1431" t="s">
        <v>169</v>
      </c>
      <c r="AJ1431">
        <v>12000</v>
      </c>
      <c r="AK1431" t="s">
        <v>137</v>
      </c>
      <c r="AL1431" t="s">
        <v>170</v>
      </c>
      <c r="AM1431">
        <v>30000</v>
      </c>
      <c r="AN1431" t="s">
        <v>137</v>
      </c>
    </row>
    <row r="1432" spans="1:40">
      <c r="A1432" s="26">
        <v>41507.634645578706</v>
      </c>
      <c r="B1432" t="s">
        <v>128</v>
      </c>
      <c r="C1432" t="s">
        <v>124</v>
      </c>
      <c r="D1432" t="s">
        <v>1659</v>
      </c>
      <c r="E1432" t="s">
        <v>131</v>
      </c>
      <c r="F1432" t="s">
        <v>132</v>
      </c>
      <c r="G1432" t="s">
        <v>133</v>
      </c>
      <c r="H1432" t="s">
        <v>172</v>
      </c>
      <c r="I1432">
        <v>60</v>
      </c>
      <c r="J1432" t="s">
        <v>137</v>
      </c>
      <c r="K1432" t="s">
        <v>173</v>
      </c>
      <c r="L1432">
        <v>40</v>
      </c>
      <c r="M1432" t="s">
        <v>137</v>
      </c>
      <c r="N1432" t="s">
        <v>174</v>
      </c>
      <c r="O1432">
        <v>50</v>
      </c>
      <c r="P1432" t="s">
        <v>137</v>
      </c>
      <c r="Q1432" t="s">
        <v>175</v>
      </c>
      <c r="R1432">
        <v>40</v>
      </c>
      <c r="S1432" t="s">
        <v>137</v>
      </c>
      <c r="T1432" t="s">
        <v>176</v>
      </c>
      <c r="U1432">
        <v>60</v>
      </c>
      <c r="V1432" t="s">
        <v>137</v>
      </c>
      <c r="W1432" t="s">
        <v>177</v>
      </c>
      <c r="X1432">
        <v>50</v>
      </c>
      <c r="Y1432" t="s">
        <v>137</v>
      </c>
      <c r="Z1432" t="s">
        <v>178</v>
      </c>
      <c r="AA1432">
        <v>50</v>
      </c>
      <c r="AB1432" t="s">
        <v>137</v>
      </c>
      <c r="AC1432" t="s">
        <v>179</v>
      </c>
      <c r="AD1432">
        <v>35</v>
      </c>
      <c r="AE1432" t="s">
        <v>137</v>
      </c>
      <c r="AF1432" t="s">
        <v>180</v>
      </c>
      <c r="AG1432">
        <v>8</v>
      </c>
      <c r="AH1432" t="s">
        <v>137</v>
      </c>
      <c r="AI1432" t="s">
        <v>181</v>
      </c>
      <c r="AJ1432">
        <v>90</v>
      </c>
      <c r="AK1432" t="s">
        <v>137</v>
      </c>
      <c r="AL1432" t="s">
        <v>182</v>
      </c>
      <c r="AM1432">
        <v>1</v>
      </c>
      <c r="AN1432" t="s">
        <v>137</v>
      </c>
    </row>
    <row r="1433" spans="1:40">
      <c r="A1433" s="26">
        <v>41507.634645578706</v>
      </c>
      <c r="B1433" t="s">
        <v>128</v>
      </c>
      <c r="C1433" t="s">
        <v>124</v>
      </c>
      <c r="D1433" t="s">
        <v>1660</v>
      </c>
      <c r="E1433" t="s">
        <v>131</v>
      </c>
      <c r="F1433" t="s">
        <v>132</v>
      </c>
      <c r="G1433" t="s">
        <v>133</v>
      </c>
      <c r="H1433" t="s">
        <v>184</v>
      </c>
      <c r="I1433">
        <v>33</v>
      </c>
      <c r="J1433" t="s">
        <v>137</v>
      </c>
      <c r="K1433" t="s">
        <v>185</v>
      </c>
      <c r="L1433">
        <v>33</v>
      </c>
      <c r="M1433" t="s">
        <v>137</v>
      </c>
      <c r="N1433" t="s">
        <v>186</v>
      </c>
      <c r="O1433">
        <v>34</v>
      </c>
      <c r="P1433" t="s">
        <v>137</v>
      </c>
      <c r="Q1433" t="s">
        <v>164</v>
      </c>
      <c r="R1433">
        <v>20</v>
      </c>
      <c r="S1433" t="s">
        <v>137</v>
      </c>
      <c r="T1433" t="s">
        <v>165</v>
      </c>
      <c r="U1433">
        <v>20</v>
      </c>
      <c r="V1433" t="s">
        <v>137</v>
      </c>
      <c r="W1433" t="s">
        <v>166</v>
      </c>
      <c r="X1433">
        <v>20</v>
      </c>
      <c r="Y1433" t="s">
        <v>137</v>
      </c>
      <c r="Z1433" t="s">
        <v>187</v>
      </c>
      <c r="AA1433">
        <v>20</v>
      </c>
      <c r="AB1433" t="s">
        <v>137</v>
      </c>
      <c r="AC1433" t="s">
        <v>188</v>
      </c>
      <c r="AD1433">
        <v>20</v>
      </c>
      <c r="AE1433" t="s">
        <v>137</v>
      </c>
      <c r="AF1433" t="s">
        <v>189</v>
      </c>
      <c r="AG1433">
        <v>20</v>
      </c>
      <c r="AH1433" t="s">
        <v>137</v>
      </c>
      <c r="AI1433" t="s">
        <v>168</v>
      </c>
      <c r="AJ1433">
        <v>115200</v>
      </c>
      <c r="AK1433" t="s">
        <v>137</v>
      </c>
      <c r="AL1433" t="s">
        <v>169</v>
      </c>
      <c r="AM1433">
        <v>12000</v>
      </c>
      <c r="AN1433" t="s">
        <v>137</v>
      </c>
    </row>
    <row r="1434" spans="1:40">
      <c r="A1434" s="26">
        <v>41507.634645578706</v>
      </c>
      <c r="B1434" t="s">
        <v>128</v>
      </c>
      <c r="C1434" t="s">
        <v>124</v>
      </c>
      <c r="D1434" t="s">
        <v>1661</v>
      </c>
      <c r="E1434" t="s">
        <v>131</v>
      </c>
      <c r="F1434" t="s">
        <v>132</v>
      </c>
      <c r="G1434" t="s">
        <v>133</v>
      </c>
      <c r="H1434" t="s">
        <v>140</v>
      </c>
      <c r="I1434">
        <v>49</v>
      </c>
      <c r="J1434" t="s">
        <v>137</v>
      </c>
      <c r="K1434" t="s">
        <v>141</v>
      </c>
      <c r="L1434">
        <v>130</v>
      </c>
      <c r="M1434" t="s">
        <v>137</v>
      </c>
      <c r="N1434" t="s">
        <v>142</v>
      </c>
      <c r="O1434">
        <v>180</v>
      </c>
      <c r="P1434" t="s">
        <v>137</v>
      </c>
      <c r="Q1434" t="s">
        <v>143</v>
      </c>
      <c r="R1434">
        <v>140</v>
      </c>
      <c r="S1434" t="s">
        <v>137</v>
      </c>
      <c r="T1434" t="s">
        <v>144</v>
      </c>
      <c r="U1434">
        <v>80</v>
      </c>
      <c r="V1434" t="s">
        <v>137</v>
      </c>
      <c r="W1434" t="s">
        <v>145</v>
      </c>
      <c r="X1434">
        <v>101</v>
      </c>
      <c r="Y1434" t="s">
        <v>137</v>
      </c>
      <c r="Z1434" t="s">
        <v>146</v>
      </c>
      <c r="AA1434">
        <v>190</v>
      </c>
      <c r="AB1434" t="s">
        <v>137</v>
      </c>
      <c r="AC1434" t="s">
        <v>147</v>
      </c>
      <c r="AD1434">
        <v>20</v>
      </c>
      <c r="AE1434" t="s">
        <v>137</v>
      </c>
    </row>
    <row r="1435" spans="1:40">
      <c r="A1435" s="26">
        <v>41507.634645578706</v>
      </c>
      <c r="B1435" t="s">
        <v>128</v>
      </c>
      <c r="C1435" t="s">
        <v>124</v>
      </c>
      <c r="D1435" t="s">
        <v>1662</v>
      </c>
    </row>
    <row r="1436" spans="1:40">
      <c r="A1436" s="26">
        <v>41507.634645578706</v>
      </c>
      <c r="B1436" t="s">
        <v>128</v>
      </c>
      <c r="C1436" t="s">
        <v>124</v>
      </c>
      <c r="D1436" t="s">
        <v>1663</v>
      </c>
      <c r="E1436" t="s">
        <v>131</v>
      </c>
      <c r="F1436" t="s">
        <v>132</v>
      </c>
      <c r="G1436" t="s">
        <v>133</v>
      </c>
      <c r="H1436" t="s">
        <v>150</v>
      </c>
      <c r="I1436">
        <v>50</v>
      </c>
      <c r="J1436" t="s">
        <v>137</v>
      </c>
      <c r="K1436" t="s">
        <v>151</v>
      </c>
      <c r="L1436">
        <v>50</v>
      </c>
      <c r="M1436" t="s">
        <v>137</v>
      </c>
      <c r="N1436" t="s">
        <v>152</v>
      </c>
      <c r="O1436">
        <v>50</v>
      </c>
      <c r="P1436" t="s">
        <v>137</v>
      </c>
    </row>
    <row r="1437" spans="1:40">
      <c r="A1437" s="26">
        <v>41507.634645578706</v>
      </c>
      <c r="B1437" t="s">
        <v>128</v>
      </c>
      <c r="C1437" t="s">
        <v>124</v>
      </c>
      <c r="D1437" t="s">
        <v>1664</v>
      </c>
      <c r="E1437" t="s">
        <v>131</v>
      </c>
      <c r="F1437" t="s">
        <v>132</v>
      </c>
      <c r="G1437" t="s">
        <v>133</v>
      </c>
      <c r="H1437" t="s">
        <v>154</v>
      </c>
      <c r="I1437">
        <v>35</v>
      </c>
      <c r="J1437" t="s">
        <v>137</v>
      </c>
      <c r="K1437" t="s">
        <v>155</v>
      </c>
      <c r="L1437">
        <v>5</v>
      </c>
      <c r="M1437" t="s">
        <v>137</v>
      </c>
      <c r="N1437" t="s">
        <v>156</v>
      </c>
      <c r="O1437">
        <v>60</v>
      </c>
      <c r="P1437" t="s">
        <v>137</v>
      </c>
    </row>
    <row r="1438" spans="1:40">
      <c r="A1438" s="26">
        <v>41507.634645578706</v>
      </c>
      <c r="B1438" t="s">
        <v>128</v>
      </c>
      <c r="C1438" t="s">
        <v>124</v>
      </c>
      <c r="D1438" t="s">
        <v>1665</v>
      </c>
      <c r="E1438" t="s">
        <v>131</v>
      </c>
      <c r="F1438" t="s">
        <v>132</v>
      </c>
      <c r="G1438" t="s">
        <v>133</v>
      </c>
      <c r="H1438" t="s">
        <v>158</v>
      </c>
      <c r="I1438">
        <v>1</v>
      </c>
      <c r="J1438" t="s">
        <v>137</v>
      </c>
    </row>
    <row r="1439" spans="1:40">
      <c r="A1439" s="26">
        <v>41507.634645578706</v>
      </c>
      <c r="B1439" t="s">
        <v>128</v>
      </c>
      <c r="C1439" t="s">
        <v>124</v>
      </c>
      <c r="D1439" t="s">
        <v>1666</v>
      </c>
      <c r="E1439" t="s">
        <v>131</v>
      </c>
      <c r="F1439" t="s">
        <v>132</v>
      </c>
      <c r="G1439" t="s">
        <v>133</v>
      </c>
      <c r="H1439" t="s">
        <v>160</v>
      </c>
      <c r="I1439">
        <v>30</v>
      </c>
      <c r="J1439" t="s">
        <v>137</v>
      </c>
      <c r="K1439" t="s">
        <v>161</v>
      </c>
      <c r="L1439">
        <v>30</v>
      </c>
      <c r="M1439" t="s">
        <v>137</v>
      </c>
      <c r="N1439" t="s">
        <v>162</v>
      </c>
      <c r="O1439">
        <v>30</v>
      </c>
      <c r="P1439" t="s">
        <v>137</v>
      </c>
      <c r="Q1439" t="s">
        <v>163</v>
      </c>
      <c r="R1439">
        <v>10</v>
      </c>
      <c r="S1439" t="s">
        <v>137</v>
      </c>
      <c r="T1439" t="s">
        <v>164</v>
      </c>
      <c r="U1439">
        <v>20</v>
      </c>
      <c r="V1439" t="s">
        <v>137</v>
      </c>
      <c r="W1439" t="s">
        <v>165</v>
      </c>
      <c r="X1439">
        <v>20</v>
      </c>
      <c r="Y1439" t="s">
        <v>137</v>
      </c>
      <c r="Z1439" t="s">
        <v>166</v>
      </c>
      <c r="AA1439">
        <v>20</v>
      </c>
      <c r="AB1439" t="s">
        <v>137</v>
      </c>
      <c r="AC1439" t="s">
        <v>167</v>
      </c>
      <c r="AD1439">
        <v>20</v>
      </c>
      <c r="AE1439" t="s">
        <v>137</v>
      </c>
      <c r="AF1439" t="s">
        <v>168</v>
      </c>
      <c r="AG1439">
        <v>115200</v>
      </c>
      <c r="AH1439" t="s">
        <v>137</v>
      </c>
      <c r="AI1439" t="s">
        <v>169</v>
      </c>
      <c r="AJ1439">
        <v>12000</v>
      </c>
      <c r="AK1439" t="s">
        <v>137</v>
      </c>
      <c r="AL1439" t="s">
        <v>170</v>
      </c>
      <c r="AM1439">
        <v>30000</v>
      </c>
      <c r="AN1439" t="s">
        <v>137</v>
      </c>
    </row>
    <row r="1440" spans="1:40">
      <c r="A1440" s="26">
        <v>41507.634645578706</v>
      </c>
      <c r="B1440" t="s">
        <v>128</v>
      </c>
      <c r="C1440" t="s">
        <v>124</v>
      </c>
      <c r="D1440" t="s">
        <v>1667</v>
      </c>
      <c r="E1440" t="s">
        <v>131</v>
      </c>
      <c r="F1440" t="s">
        <v>132</v>
      </c>
      <c r="G1440" t="s">
        <v>133</v>
      </c>
      <c r="H1440" t="s">
        <v>172</v>
      </c>
      <c r="I1440">
        <v>60</v>
      </c>
      <c r="J1440" t="s">
        <v>137</v>
      </c>
      <c r="K1440" t="s">
        <v>173</v>
      </c>
      <c r="L1440">
        <v>40</v>
      </c>
      <c r="M1440" t="s">
        <v>137</v>
      </c>
      <c r="N1440" t="s">
        <v>174</v>
      </c>
      <c r="O1440">
        <v>50</v>
      </c>
      <c r="P1440" t="s">
        <v>137</v>
      </c>
      <c r="Q1440" t="s">
        <v>175</v>
      </c>
      <c r="R1440">
        <v>40</v>
      </c>
      <c r="S1440" t="s">
        <v>137</v>
      </c>
      <c r="T1440" t="s">
        <v>176</v>
      </c>
      <c r="U1440">
        <v>60</v>
      </c>
      <c r="V1440" t="s">
        <v>137</v>
      </c>
      <c r="W1440" t="s">
        <v>177</v>
      </c>
      <c r="X1440">
        <v>50</v>
      </c>
      <c r="Y1440" t="s">
        <v>137</v>
      </c>
      <c r="Z1440" t="s">
        <v>178</v>
      </c>
      <c r="AA1440">
        <v>50</v>
      </c>
      <c r="AB1440" t="s">
        <v>137</v>
      </c>
      <c r="AC1440" t="s">
        <v>179</v>
      </c>
      <c r="AD1440">
        <v>35</v>
      </c>
      <c r="AE1440" t="s">
        <v>137</v>
      </c>
      <c r="AF1440" t="s">
        <v>180</v>
      </c>
      <c r="AG1440">
        <v>8</v>
      </c>
      <c r="AH1440" t="s">
        <v>137</v>
      </c>
      <c r="AI1440" t="s">
        <v>181</v>
      </c>
      <c r="AJ1440">
        <v>90</v>
      </c>
      <c r="AK1440" t="s">
        <v>137</v>
      </c>
      <c r="AL1440" t="s">
        <v>182</v>
      </c>
      <c r="AM1440">
        <v>1</v>
      </c>
      <c r="AN1440" t="s">
        <v>137</v>
      </c>
    </row>
    <row r="1441" spans="1:40">
      <c r="A1441" s="26">
        <v>41507.634645578706</v>
      </c>
      <c r="B1441" t="s">
        <v>128</v>
      </c>
      <c r="C1441" t="s">
        <v>124</v>
      </c>
      <c r="D1441" t="s">
        <v>1668</v>
      </c>
      <c r="E1441" t="s">
        <v>131</v>
      </c>
      <c r="F1441" t="s">
        <v>132</v>
      </c>
      <c r="G1441" t="s">
        <v>133</v>
      </c>
      <c r="H1441" t="s">
        <v>184</v>
      </c>
      <c r="I1441">
        <v>33</v>
      </c>
      <c r="J1441" t="s">
        <v>137</v>
      </c>
      <c r="K1441" t="s">
        <v>185</v>
      </c>
      <c r="L1441">
        <v>33</v>
      </c>
      <c r="M1441" t="s">
        <v>137</v>
      </c>
      <c r="N1441" t="s">
        <v>186</v>
      </c>
      <c r="O1441">
        <v>34</v>
      </c>
      <c r="P1441" t="s">
        <v>137</v>
      </c>
      <c r="Q1441" t="s">
        <v>164</v>
      </c>
      <c r="R1441">
        <v>20</v>
      </c>
      <c r="S1441" t="s">
        <v>137</v>
      </c>
      <c r="T1441" t="s">
        <v>165</v>
      </c>
      <c r="U1441">
        <v>20</v>
      </c>
      <c r="V1441" t="s">
        <v>137</v>
      </c>
      <c r="W1441" t="s">
        <v>166</v>
      </c>
      <c r="X1441">
        <v>20</v>
      </c>
      <c r="Y1441" t="s">
        <v>137</v>
      </c>
      <c r="Z1441" t="s">
        <v>187</v>
      </c>
      <c r="AA1441">
        <v>20</v>
      </c>
      <c r="AB1441" t="s">
        <v>137</v>
      </c>
      <c r="AC1441" t="s">
        <v>188</v>
      </c>
      <c r="AD1441">
        <v>20</v>
      </c>
      <c r="AE1441" t="s">
        <v>137</v>
      </c>
      <c r="AF1441" t="s">
        <v>189</v>
      </c>
      <c r="AG1441">
        <v>20</v>
      </c>
      <c r="AH1441" t="s">
        <v>137</v>
      </c>
      <c r="AI1441" t="s">
        <v>168</v>
      </c>
      <c r="AJ1441">
        <v>115200</v>
      </c>
      <c r="AK1441" t="s">
        <v>137</v>
      </c>
      <c r="AL1441" t="s">
        <v>169</v>
      </c>
      <c r="AM1441">
        <v>12000</v>
      </c>
      <c r="AN1441" t="s">
        <v>137</v>
      </c>
    </row>
    <row r="1442" spans="1:40">
      <c r="A1442" s="26">
        <v>41507.634645578706</v>
      </c>
      <c r="B1442" t="s">
        <v>128</v>
      </c>
      <c r="C1442" t="s">
        <v>124</v>
      </c>
      <c r="D1442" t="s">
        <v>1669</v>
      </c>
      <c r="E1442" t="s">
        <v>131</v>
      </c>
      <c r="F1442" t="s">
        <v>132</v>
      </c>
      <c r="G1442" t="s">
        <v>133</v>
      </c>
      <c r="H1442" t="s">
        <v>140</v>
      </c>
      <c r="I1442">
        <v>49</v>
      </c>
      <c r="J1442" t="s">
        <v>137</v>
      </c>
      <c r="K1442" t="s">
        <v>141</v>
      </c>
      <c r="L1442">
        <v>130</v>
      </c>
      <c r="M1442" t="s">
        <v>137</v>
      </c>
      <c r="N1442" t="s">
        <v>142</v>
      </c>
      <c r="O1442">
        <v>180</v>
      </c>
      <c r="P1442" t="s">
        <v>137</v>
      </c>
      <c r="Q1442" t="s">
        <v>143</v>
      </c>
      <c r="R1442">
        <v>140</v>
      </c>
      <c r="S1442" t="s">
        <v>137</v>
      </c>
      <c r="T1442" t="s">
        <v>144</v>
      </c>
      <c r="U1442">
        <v>80</v>
      </c>
      <c r="V1442" t="s">
        <v>137</v>
      </c>
      <c r="W1442" t="s">
        <v>145</v>
      </c>
      <c r="X1442">
        <v>101</v>
      </c>
      <c r="Y1442" t="s">
        <v>137</v>
      </c>
      <c r="Z1442" t="s">
        <v>146</v>
      </c>
      <c r="AA1442">
        <v>190</v>
      </c>
      <c r="AB1442" t="s">
        <v>137</v>
      </c>
      <c r="AC1442" t="s">
        <v>147</v>
      </c>
      <c r="AD1442">
        <v>20</v>
      </c>
      <c r="AE1442" t="s">
        <v>137</v>
      </c>
    </row>
    <row r="1443" spans="1:40">
      <c r="A1443" s="26">
        <v>41507.634645578706</v>
      </c>
      <c r="B1443" t="s">
        <v>128</v>
      </c>
      <c r="C1443" t="s">
        <v>124</v>
      </c>
      <c r="D1443" t="s">
        <v>1670</v>
      </c>
    </row>
    <row r="1444" spans="1:40">
      <c r="A1444" s="26">
        <v>41507.634645578706</v>
      </c>
      <c r="B1444" t="s">
        <v>128</v>
      </c>
      <c r="C1444" t="s">
        <v>124</v>
      </c>
      <c r="D1444" t="s">
        <v>1671</v>
      </c>
      <c r="E1444" t="s">
        <v>131</v>
      </c>
      <c r="F1444" t="s">
        <v>132</v>
      </c>
      <c r="G1444" t="s">
        <v>133</v>
      </c>
      <c r="H1444" t="s">
        <v>150</v>
      </c>
      <c r="I1444">
        <v>50</v>
      </c>
      <c r="J1444" t="s">
        <v>137</v>
      </c>
      <c r="K1444" t="s">
        <v>151</v>
      </c>
      <c r="L1444">
        <v>50</v>
      </c>
      <c r="M1444" t="s">
        <v>137</v>
      </c>
      <c r="N1444" t="s">
        <v>152</v>
      </c>
      <c r="O1444">
        <v>50</v>
      </c>
      <c r="P1444" t="s">
        <v>137</v>
      </c>
    </row>
    <row r="1445" spans="1:40">
      <c r="A1445" s="26">
        <v>41507.634645578706</v>
      </c>
      <c r="B1445" t="s">
        <v>128</v>
      </c>
      <c r="C1445" t="s">
        <v>124</v>
      </c>
      <c r="D1445" t="s">
        <v>1672</v>
      </c>
      <c r="E1445" t="s">
        <v>131</v>
      </c>
      <c r="F1445" t="s">
        <v>132</v>
      </c>
      <c r="G1445" t="s">
        <v>133</v>
      </c>
      <c r="H1445" t="s">
        <v>154</v>
      </c>
      <c r="I1445">
        <v>35</v>
      </c>
      <c r="J1445" t="s">
        <v>137</v>
      </c>
      <c r="K1445" t="s">
        <v>155</v>
      </c>
      <c r="L1445">
        <v>5</v>
      </c>
      <c r="M1445" t="s">
        <v>137</v>
      </c>
      <c r="N1445" t="s">
        <v>156</v>
      </c>
      <c r="O1445">
        <v>60</v>
      </c>
      <c r="P1445" t="s">
        <v>137</v>
      </c>
    </row>
    <row r="1446" spans="1:40">
      <c r="A1446" s="26">
        <v>41507.634645578706</v>
      </c>
      <c r="B1446" t="s">
        <v>128</v>
      </c>
      <c r="C1446" t="s">
        <v>124</v>
      </c>
      <c r="D1446" t="s">
        <v>1673</v>
      </c>
      <c r="E1446" t="s">
        <v>131</v>
      </c>
      <c r="F1446" t="s">
        <v>132</v>
      </c>
      <c r="G1446" t="s">
        <v>133</v>
      </c>
      <c r="H1446" t="s">
        <v>158</v>
      </c>
      <c r="I1446">
        <v>1</v>
      </c>
      <c r="J1446" t="s">
        <v>137</v>
      </c>
    </row>
    <row r="1447" spans="1:40">
      <c r="A1447" s="26">
        <v>41507.634645578706</v>
      </c>
      <c r="B1447" t="s">
        <v>128</v>
      </c>
      <c r="C1447" t="s">
        <v>124</v>
      </c>
      <c r="D1447" t="s">
        <v>1674</v>
      </c>
      <c r="E1447" t="s">
        <v>131</v>
      </c>
      <c r="F1447" t="s">
        <v>132</v>
      </c>
      <c r="G1447" t="s">
        <v>133</v>
      </c>
      <c r="H1447" t="s">
        <v>160</v>
      </c>
      <c r="I1447">
        <v>30</v>
      </c>
      <c r="J1447" t="s">
        <v>137</v>
      </c>
      <c r="K1447" t="s">
        <v>161</v>
      </c>
      <c r="L1447">
        <v>30</v>
      </c>
      <c r="M1447" t="s">
        <v>137</v>
      </c>
      <c r="N1447" t="s">
        <v>162</v>
      </c>
      <c r="O1447">
        <v>30</v>
      </c>
      <c r="P1447" t="s">
        <v>137</v>
      </c>
      <c r="Q1447" t="s">
        <v>163</v>
      </c>
      <c r="R1447">
        <v>10</v>
      </c>
      <c r="S1447" t="s">
        <v>137</v>
      </c>
      <c r="T1447" t="s">
        <v>164</v>
      </c>
      <c r="U1447">
        <v>20</v>
      </c>
      <c r="V1447" t="s">
        <v>137</v>
      </c>
      <c r="W1447" t="s">
        <v>165</v>
      </c>
      <c r="X1447">
        <v>20</v>
      </c>
      <c r="Y1447" t="s">
        <v>137</v>
      </c>
      <c r="Z1447" t="s">
        <v>166</v>
      </c>
      <c r="AA1447">
        <v>20</v>
      </c>
      <c r="AB1447" t="s">
        <v>137</v>
      </c>
      <c r="AC1447" t="s">
        <v>167</v>
      </c>
      <c r="AD1447">
        <v>20</v>
      </c>
      <c r="AE1447" t="s">
        <v>137</v>
      </c>
      <c r="AF1447" t="s">
        <v>168</v>
      </c>
      <c r="AG1447">
        <v>115200</v>
      </c>
      <c r="AH1447" t="s">
        <v>137</v>
      </c>
      <c r="AI1447" t="s">
        <v>169</v>
      </c>
      <c r="AJ1447">
        <v>12000</v>
      </c>
      <c r="AK1447" t="s">
        <v>137</v>
      </c>
      <c r="AL1447" t="s">
        <v>170</v>
      </c>
      <c r="AM1447">
        <v>30000</v>
      </c>
      <c r="AN1447" t="s">
        <v>137</v>
      </c>
    </row>
    <row r="1448" spans="1:40">
      <c r="A1448" s="26">
        <v>41507.634645578706</v>
      </c>
      <c r="B1448" t="s">
        <v>1644</v>
      </c>
      <c r="C1448" t="s">
        <v>300</v>
      </c>
    </row>
    <row r="1449" spans="1:40">
      <c r="A1449" s="26">
        <v>41507.634645578706</v>
      </c>
      <c r="B1449" t="s">
        <v>128</v>
      </c>
      <c r="C1449" t="s">
        <v>300</v>
      </c>
      <c r="D1449" t="s">
        <v>1675</v>
      </c>
      <c r="E1449" t="s">
        <v>131</v>
      </c>
      <c r="F1449" t="s">
        <v>132</v>
      </c>
      <c r="G1449" t="s">
        <v>133</v>
      </c>
      <c r="H1449" t="s">
        <v>140</v>
      </c>
      <c r="I1449">
        <v>49</v>
      </c>
      <c r="J1449" t="s">
        <v>137</v>
      </c>
      <c r="K1449" t="s">
        <v>141</v>
      </c>
      <c r="L1449">
        <v>130</v>
      </c>
      <c r="M1449" t="s">
        <v>137</v>
      </c>
      <c r="N1449" t="s">
        <v>142</v>
      </c>
      <c r="O1449">
        <v>180</v>
      </c>
      <c r="P1449" t="s">
        <v>137</v>
      </c>
      <c r="Q1449" t="s">
        <v>143</v>
      </c>
      <c r="R1449">
        <v>140</v>
      </c>
      <c r="S1449" t="s">
        <v>137</v>
      </c>
      <c r="T1449" t="s">
        <v>144</v>
      </c>
      <c r="U1449">
        <v>80</v>
      </c>
      <c r="V1449" t="s">
        <v>137</v>
      </c>
      <c r="W1449" t="s">
        <v>145</v>
      </c>
      <c r="X1449">
        <v>101</v>
      </c>
      <c r="Y1449" t="s">
        <v>137</v>
      </c>
      <c r="Z1449" t="s">
        <v>146</v>
      </c>
      <c r="AA1449">
        <v>190</v>
      </c>
      <c r="AB1449" t="s">
        <v>137</v>
      </c>
      <c r="AC1449" t="s">
        <v>147</v>
      </c>
      <c r="AD1449">
        <v>20</v>
      </c>
      <c r="AE1449" t="s">
        <v>137</v>
      </c>
    </row>
    <row r="1450" spans="1:40">
      <c r="A1450" s="26">
        <v>41507.634645578706</v>
      </c>
      <c r="B1450" t="s">
        <v>128</v>
      </c>
      <c r="C1450" t="s">
        <v>300</v>
      </c>
      <c r="D1450" t="s">
        <v>1676</v>
      </c>
    </row>
    <row r="1451" spans="1:40">
      <c r="A1451" s="26">
        <v>41507.634645578706</v>
      </c>
      <c r="B1451" t="s">
        <v>128</v>
      </c>
      <c r="C1451" t="s">
        <v>300</v>
      </c>
      <c r="D1451" t="s">
        <v>1677</v>
      </c>
      <c r="E1451" t="s">
        <v>131</v>
      </c>
      <c r="F1451" t="s">
        <v>132</v>
      </c>
      <c r="G1451" t="s">
        <v>133</v>
      </c>
      <c r="H1451" t="s">
        <v>150</v>
      </c>
      <c r="I1451">
        <v>50</v>
      </c>
      <c r="J1451" t="s">
        <v>137</v>
      </c>
      <c r="K1451" t="s">
        <v>151</v>
      </c>
      <c r="L1451">
        <v>50</v>
      </c>
      <c r="M1451" t="s">
        <v>137</v>
      </c>
      <c r="N1451" t="s">
        <v>152</v>
      </c>
      <c r="O1451">
        <v>50</v>
      </c>
      <c r="P1451" t="s">
        <v>137</v>
      </c>
    </row>
    <row r="1452" spans="1:40">
      <c r="A1452" s="26">
        <v>41507.634645578706</v>
      </c>
      <c r="B1452" t="s">
        <v>128</v>
      </c>
      <c r="C1452" t="s">
        <v>300</v>
      </c>
      <c r="D1452" t="s">
        <v>1678</v>
      </c>
      <c r="E1452" t="s">
        <v>131</v>
      </c>
      <c r="F1452" t="s">
        <v>132</v>
      </c>
      <c r="G1452" t="s">
        <v>133</v>
      </c>
      <c r="H1452" t="s">
        <v>154</v>
      </c>
      <c r="I1452">
        <v>35</v>
      </c>
      <c r="J1452" t="s">
        <v>137</v>
      </c>
      <c r="K1452" t="s">
        <v>155</v>
      </c>
      <c r="L1452">
        <v>5</v>
      </c>
      <c r="M1452" t="s">
        <v>137</v>
      </c>
      <c r="N1452" t="s">
        <v>156</v>
      </c>
      <c r="O1452">
        <v>60</v>
      </c>
      <c r="P1452" t="s">
        <v>137</v>
      </c>
    </row>
    <row r="1453" spans="1:40">
      <c r="A1453" s="26">
        <v>41507.634645578706</v>
      </c>
      <c r="B1453" t="s">
        <v>128</v>
      </c>
      <c r="C1453" t="s">
        <v>300</v>
      </c>
      <c r="D1453" t="s">
        <v>1679</v>
      </c>
      <c r="E1453" t="s">
        <v>131</v>
      </c>
      <c r="F1453" t="s">
        <v>132</v>
      </c>
      <c r="G1453" t="s">
        <v>133</v>
      </c>
      <c r="H1453" t="s">
        <v>158</v>
      </c>
      <c r="I1453">
        <v>1</v>
      </c>
      <c r="J1453" t="s">
        <v>137</v>
      </c>
    </row>
    <row r="1454" spans="1:40">
      <c r="A1454" s="26">
        <v>41507.634645578706</v>
      </c>
      <c r="B1454" t="s">
        <v>128</v>
      </c>
      <c r="C1454" t="s">
        <v>300</v>
      </c>
      <c r="D1454" t="s">
        <v>1680</v>
      </c>
      <c r="E1454" t="s">
        <v>131</v>
      </c>
      <c r="F1454" t="s">
        <v>132</v>
      </c>
      <c r="G1454" t="s">
        <v>133</v>
      </c>
      <c r="H1454" t="s">
        <v>160</v>
      </c>
      <c r="I1454">
        <v>30</v>
      </c>
      <c r="J1454" t="s">
        <v>137</v>
      </c>
      <c r="K1454" t="s">
        <v>161</v>
      </c>
      <c r="L1454">
        <v>30</v>
      </c>
      <c r="M1454" t="s">
        <v>137</v>
      </c>
      <c r="N1454" t="s">
        <v>162</v>
      </c>
      <c r="O1454">
        <v>30</v>
      </c>
      <c r="P1454" t="s">
        <v>137</v>
      </c>
      <c r="Q1454" t="s">
        <v>163</v>
      </c>
      <c r="R1454">
        <v>10</v>
      </c>
      <c r="S1454" t="s">
        <v>137</v>
      </c>
      <c r="T1454" t="s">
        <v>164</v>
      </c>
      <c r="U1454">
        <v>20</v>
      </c>
      <c r="V1454" t="s">
        <v>137</v>
      </c>
      <c r="W1454" t="s">
        <v>165</v>
      </c>
      <c r="X1454">
        <v>20</v>
      </c>
      <c r="Y1454" t="s">
        <v>137</v>
      </c>
      <c r="Z1454" t="s">
        <v>166</v>
      </c>
      <c r="AA1454">
        <v>20</v>
      </c>
      <c r="AB1454" t="s">
        <v>137</v>
      </c>
      <c r="AC1454" t="s">
        <v>167</v>
      </c>
      <c r="AD1454">
        <v>20</v>
      </c>
      <c r="AE1454" t="s">
        <v>137</v>
      </c>
      <c r="AF1454" t="s">
        <v>168</v>
      </c>
      <c r="AG1454">
        <v>115200</v>
      </c>
      <c r="AH1454" t="s">
        <v>137</v>
      </c>
      <c r="AI1454" t="s">
        <v>169</v>
      </c>
      <c r="AJ1454">
        <v>12000</v>
      </c>
      <c r="AK1454" t="s">
        <v>137</v>
      </c>
      <c r="AL1454" t="s">
        <v>170</v>
      </c>
      <c r="AM1454">
        <v>30000</v>
      </c>
      <c r="AN1454" t="s">
        <v>137</v>
      </c>
    </row>
    <row r="1455" spans="1:40">
      <c r="A1455" s="26">
        <v>41507.634645578706</v>
      </c>
      <c r="B1455" t="s">
        <v>128</v>
      </c>
      <c r="C1455" t="s">
        <v>300</v>
      </c>
      <c r="D1455" t="s">
        <v>1681</v>
      </c>
      <c r="E1455" t="s">
        <v>131</v>
      </c>
      <c r="F1455" t="s">
        <v>132</v>
      </c>
      <c r="G1455" t="s">
        <v>133</v>
      </c>
      <c r="H1455" t="s">
        <v>172</v>
      </c>
      <c r="I1455">
        <v>60</v>
      </c>
      <c r="J1455" t="s">
        <v>137</v>
      </c>
      <c r="K1455" t="s">
        <v>173</v>
      </c>
      <c r="L1455">
        <v>40</v>
      </c>
      <c r="M1455" t="s">
        <v>137</v>
      </c>
      <c r="N1455" t="s">
        <v>174</v>
      </c>
      <c r="O1455">
        <v>50</v>
      </c>
      <c r="P1455" t="s">
        <v>137</v>
      </c>
      <c r="Q1455" t="s">
        <v>175</v>
      </c>
      <c r="R1455">
        <v>40</v>
      </c>
      <c r="S1455" t="s">
        <v>137</v>
      </c>
      <c r="T1455" t="s">
        <v>176</v>
      </c>
      <c r="U1455">
        <v>60</v>
      </c>
      <c r="V1455" t="s">
        <v>137</v>
      </c>
      <c r="W1455" t="s">
        <v>177</v>
      </c>
      <c r="X1455">
        <v>50</v>
      </c>
      <c r="Y1455" t="s">
        <v>137</v>
      </c>
      <c r="Z1455" t="s">
        <v>178</v>
      </c>
      <c r="AA1455">
        <v>50</v>
      </c>
      <c r="AB1455" t="s">
        <v>137</v>
      </c>
      <c r="AC1455" t="s">
        <v>179</v>
      </c>
      <c r="AD1455">
        <v>35</v>
      </c>
      <c r="AE1455" t="s">
        <v>137</v>
      </c>
      <c r="AF1455" t="s">
        <v>180</v>
      </c>
      <c r="AG1455">
        <v>8</v>
      </c>
      <c r="AH1455" t="s">
        <v>137</v>
      </c>
      <c r="AI1455" t="s">
        <v>181</v>
      </c>
      <c r="AJ1455">
        <v>90</v>
      </c>
      <c r="AK1455" t="s">
        <v>137</v>
      </c>
      <c r="AL1455" t="s">
        <v>182</v>
      </c>
      <c r="AM1455">
        <v>1</v>
      </c>
      <c r="AN1455" t="s">
        <v>137</v>
      </c>
    </row>
    <row r="1456" spans="1:40">
      <c r="A1456" s="26">
        <v>41507.634645578706</v>
      </c>
      <c r="B1456" t="s">
        <v>128</v>
      </c>
      <c r="C1456" t="s">
        <v>300</v>
      </c>
      <c r="D1456" t="s">
        <v>1682</v>
      </c>
      <c r="E1456" t="s">
        <v>131</v>
      </c>
      <c r="F1456" t="s">
        <v>132</v>
      </c>
      <c r="G1456" t="s">
        <v>133</v>
      </c>
      <c r="H1456" t="s">
        <v>184</v>
      </c>
      <c r="I1456">
        <v>33</v>
      </c>
      <c r="J1456" t="s">
        <v>137</v>
      </c>
      <c r="K1456" t="s">
        <v>185</v>
      </c>
      <c r="L1456">
        <v>33</v>
      </c>
      <c r="M1456" t="s">
        <v>137</v>
      </c>
      <c r="N1456" t="s">
        <v>186</v>
      </c>
      <c r="O1456">
        <v>34</v>
      </c>
      <c r="P1456" t="s">
        <v>137</v>
      </c>
      <c r="Q1456" t="s">
        <v>164</v>
      </c>
      <c r="R1456">
        <v>20</v>
      </c>
      <c r="S1456" t="s">
        <v>137</v>
      </c>
      <c r="T1456" t="s">
        <v>165</v>
      </c>
      <c r="U1456">
        <v>20</v>
      </c>
      <c r="V1456" t="s">
        <v>137</v>
      </c>
      <c r="W1456" t="s">
        <v>166</v>
      </c>
      <c r="X1456">
        <v>20</v>
      </c>
      <c r="Y1456" t="s">
        <v>137</v>
      </c>
      <c r="Z1456" t="s">
        <v>187</v>
      </c>
      <c r="AA1456">
        <v>20</v>
      </c>
      <c r="AB1456" t="s">
        <v>137</v>
      </c>
      <c r="AC1456" t="s">
        <v>188</v>
      </c>
      <c r="AD1456">
        <v>20</v>
      </c>
      <c r="AE1456" t="s">
        <v>137</v>
      </c>
      <c r="AF1456" t="s">
        <v>189</v>
      </c>
      <c r="AG1456">
        <v>20</v>
      </c>
      <c r="AH1456" t="s">
        <v>137</v>
      </c>
      <c r="AI1456" t="s">
        <v>168</v>
      </c>
      <c r="AJ1456">
        <v>115200</v>
      </c>
      <c r="AK1456" t="s">
        <v>137</v>
      </c>
      <c r="AL1456" t="s">
        <v>169</v>
      </c>
      <c r="AM1456">
        <v>12000</v>
      </c>
      <c r="AN1456" t="s">
        <v>137</v>
      </c>
    </row>
    <row r="1457" spans="1:40">
      <c r="A1457" s="26">
        <v>41507.634645578706</v>
      </c>
      <c r="B1457" t="s">
        <v>128</v>
      </c>
      <c r="C1457" t="s">
        <v>300</v>
      </c>
      <c r="D1457" t="s">
        <v>1683</v>
      </c>
      <c r="E1457" t="s">
        <v>131</v>
      </c>
      <c r="F1457" t="s">
        <v>132</v>
      </c>
      <c r="G1457" t="s">
        <v>133</v>
      </c>
      <c r="H1457" t="s">
        <v>140</v>
      </c>
      <c r="I1457">
        <v>49</v>
      </c>
      <c r="J1457" t="s">
        <v>137</v>
      </c>
      <c r="K1457" t="s">
        <v>141</v>
      </c>
      <c r="L1457">
        <v>130</v>
      </c>
      <c r="M1457" t="s">
        <v>137</v>
      </c>
      <c r="N1457" t="s">
        <v>142</v>
      </c>
      <c r="O1457">
        <v>180</v>
      </c>
      <c r="P1457" t="s">
        <v>137</v>
      </c>
      <c r="Q1457" t="s">
        <v>143</v>
      </c>
      <c r="R1457">
        <v>140</v>
      </c>
      <c r="S1457" t="s">
        <v>137</v>
      </c>
      <c r="T1457" t="s">
        <v>144</v>
      </c>
      <c r="U1457">
        <v>80</v>
      </c>
      <c r="V1457" t="s">
        <v>137</v>
      </c>
      <c r="W1457" t="s">
        <v>145</v>
      </c>
      <c r="X1457">
        <v>101</v>
      </c>
      <c r="Y1457" t="s">
        <v>137</v>
      </c>
      <c r="Z1457" t="s">
        <v>146</v>
      </c>
      <c r="AA1457">
        <v>190</v>
      </c>
      <c r="AB1457" t="s">
        <v>137</v>
      </c>
      <c r="AC1457" t="s">
        <v>147</v>
      </c>
      <c r="AD1457">
        <v>20</v>
      </c>
      <c r="AE1457" t="s">
        <v>137</v>
      </c>
    </row>
    <row r="1458" spans="1:40">
      <c r="A1458" s="26">
        <v>41507.634645578706</v>
      </c>
      <c r="B1458" t="s">
        <v>128</v>
      </c>
      <c r="C1458" t="s">
        <v>300</v>
      </c>
      <c r="D1458" t="s">
        <v>1684</v>
      </c>
    </row>
    <row r="1459" spans="1:40">
      <c r="A1459" s="26">
        <v>41507.634645578706</v>
      </c>
      <c r="B1459" t="s">
        <v>128</v>
      </c>
      <c r="C1459" t="s">
        <v>300</v>
      </c>
      <c r="D1459" t="s">
        <v>1685</v>
      </c>
      <c r="E1459" t="s">
        <v>131</v>
      </c>
      <c r="F1459" t="s">
        <v>132</v>
      </c>
      <c r="G1459" t="s">
        <v>133</v>
      </c>
      <c r="H1459" t="s">
        <v>150</v>
      </c>
      <c r="I1459">
        <v>50</v>
      </c>
      <c r="J1459" t="s">
        <v>137</v>
      </c>
      <c r="K1459" t="s">
        <v>151</v>
      </c>
      <c r="L1459">
        <v>50</v>
      </c>
      <c r="M1459" t="s">
        <v>137</v>
      </c>
      <c r="N1459" t="s">
        <v>152</v>
      </c>
      <c r="O1459">
        <v>50</v>
      </c>
      <c r="P1459" t="s">
        <v>137</v>
      </c>
    </row>
    <row r="1460" spans="1:40">
      <c r="A1460" s="26">
        <v>41507.634645590275</v>
      </c>
      <c r="B1460" t="s">
        <v>128</v>
      </c>
      <c r="C1460" t="s">
        <v>124</v>
      </c>
      <c r="D1460" t="s">
        <v>1686</v>
      </c>
      <c r="E1460" t="s">
        <v>131</v>
      </c>
      <c r="F1460" t="s">
        <v>132</v>
      </c>
      <c r="G1460" t="s">
        <v>133</v>
      </c>
      <c r="H1460" t="s">
        <v>172</v>
      </c>
      <c r="I1460">
        <v>60</v>
      </c>
      <c r="J1460" t="s">
        <v>137</v>
      </c>
      <c r="K1460" t="s">
        <v>173</v>
      </c>
      <c r="L1460">
        <v>40</v>
      </c>
      <c r="M1460" t="s">
        <v>137</v>
      </c>
      <c r="N1460" t="s">
        <v>174</v>
      </c>
      <c r="O1460">
        <v>50</v>
      </c>
      <c r="P1460" t="s">
        <v>137</v>
      </c>
      <c r="Q1460" t="s">
        <v>175</v>
      </c>
      <c r="R1460">
        <v>40</v>
      </c>
      <c r="S1460" t="s">
        <v>137</v>
      </c>
      <c r="T1460" t="s">
        <v>176</v>
      </c>
      <c r="U1460">
        <v>60</v>
      </c>
      <c r="V1460" t="s">
        <v>137</v>
      </c>
      <c r="W1460" t="s">
        <v>177</v>
      </c>
      <c r="X1460">
        <v>50</v>
      </c>
      <c r="Y1460" t="s">
        <v>137</v>
      </c>
      <c r="Z1460" t="s">
        <v>178</v>
      </c>
      <c r="AA1460">
        <v>50</v>
      </c>
      <c r="AB1460" t="s">
        <v>137</v>
      </c>
      <c r="AC1460" t="s">
        <v>179</v>
      </c>
      <c r="AD1460">
        <v>35</v>
      </c>
      <c r="AE1460" t="s">
        <v>137</v>
      </c>
      <c r="AF1460" t="s">
        <v>180</v>
      </c>
      <c r="AG1460">
        <v>8</v>
      </c>
      <c r="AH1460" t="s">
        <v>137</v>
      </c>
      <c r="AI1460" t="s">
        <v>181</v>
      </c>
      <c r="AJ1460">
        <v>90</v>
      </c>
      <c r="AK1460" t="s">
        <v>137</v>
      </c>
      <c r="AL1460" t="s">
        <v>182</v>
      </c>
      <c r="AM1460">
        <v>1</v>
      </c>
      <c r="AN1460" t="s">
        <v>137</v>
      </c>
    </row>
    <row r="1461" spans="1:40">
      <c r="A1461" s="26">
        <v>41507.634645590275</v>
      </c>
      <c r="B1461" t="s">
        <v>128</v>
      </c>
      <c r="C1461" t="s">
        <v>124</v>
      </c>
      <c r="D1461" t="s">
        <v>1687</v>
      </c>
      <c r="E1461" t="s">
        <v>131</v>
      </c>
      <c r="F1461" t="s">
        <v>132</v>
      </c>
      <c r="G1461" t="s">
        <v>133</v>
      </c>
      <c r="H1461" t="s">
        <v>184</v>
      </c>
      <c r="I1461">
        <v>33</v>
      </c>
      <c r="J1461" t="s">
        <v>137</v>
      </c>
      <c r="K1461" t="s">
        <v>185</v>
      </c>
      <c r="L1461">
        <v>33</v>
      </c>
      <c r="M1461" t="s">
        <v>137</v>
      </c>
      <c r="N1461" t="s">
        <v>186</v>
      </c>
      <c r="O1461">
        <v>34</v>
      </c>
      <c r="P1461" t="s">
        <v>137</v>
      </c>
      <c r="Q1461" t="s">
        <v>164</v>
      </c>
      <c r="R1461">
        <v>20</v>
      </c>
      <c r="S1461" t="s">
        <v>137</v>
      </c>
      <c r="T1461" t="s">
        <v>165</v>
      </c>
      <c r="U1461">
        <v>20</v>
      </c>
      <c r="V1461" t="s">
        <v>137</v>
      </c>
      <c r="W1461" t="s">
        <v>166</v>
      </c>
      <c r="X1461">
        <v>20</v>
      </c>
      <c r="Y1461" t="s">
        <v>137</v>
      </c>
      <c r="Z1461" t="s">
        <v>187</v>
      </c>
      <c r="AA1461">
        <v>20</v>
      </c>
      <c r="AB1461" t="s">
        <v>137</v>
      </c>
      <c r="AC1461" t="s">
        <v>188</v>
      </c>
      <c r="AD1461">
        <v>20</v>
      </c>
      <c r="AE1461" t="s">
        <v>137</v>
      </c>
      <c r="AF1461" t="s">
        <v>189</v>
      </c>
      <c r="AG1461">
        <v>20</v>
      </c>
      <c r="AH1461" t="s">
        <v>137</v>
      </c>
      <c r="AI1461" t="s">
        <v>168</v>
      </c>
      <c r="AJ1461">
        <v>115200</v>
      </c>
      <c r="AK1461" t="s">
        <v>137</v>
      </c>
      <c r="AL1461" t="s">
        <v>169</v>
      </c>
      <c r="AM1461">
        <v>12000</v>
      </c>
      <c r="AN1461" t="s">
        <v>137</v>
      </c>
    </row>
    <row r="1462" spans="1:40">
      <c r="A1462" s="26">
        <v>41507.634645590275</v>
      </c>
      <c r="B1462" t="s">
        <v>128</v>
      </c>
      <c r="C1462" t="s">
        <v>124</v>
      </c>
      <c r="D1462" t="s">
        <v>1688</v>
      </c>
      <c r="E1462" t="s">
        <v>131</v>
      </c>
      <c r="F1462" t="s">
        <v>132</v>
      </c>
      <c r="G1462" t="s">
        <v>133</v>
      </c>
      <c r="H1462" t="s">
        <v>140</v>
      </c>
      <c r="I1462">
        <v>49</v>
      </c>
      <c r="J1462" t="s">
        <v>137</v>
      </c>
      <c r="K1462" t="s">
        <v>141</v>
      </c>
      <c r="L1462">
        <v>130</v>
      </c>
      <c r="M1462" t="s">
        <v>137</v>
      </c>
      <c r="N1462" t="s">
        <v>142</v>
      </c>
      <c r="O1462">
        <v>180</v>
      </c>
      <c r="P1462" t="s">
        <v>137</v>
      </c>
      <c r="Q1462" t="s">
        <v>143</v>
      </c>
      <c r="R1462">
        <v>140</v>
      </c>
      <c r="S1462" t="s">
        <v>137</v>
      </c>
      <c r="T1462" t="s">
        <v>144</v>
      </c>
      <c r="U1462">
        <v>80</v>
      </c>
      <c r="V1462" t="s">
        <v>137</v>
      </c>
      <c r="W1462" t="s">
        <v>145</v>
      </c>
      <c r="X1462">
        <v>101</v>
      </c>
      <c r="Y1462" t="s">
        <v>137</v>
      </c>
      <c r="Z1462" t="s">
        <v>146</v>
      </c>
      <c r="AA1462">
        <v>190</v>
      </c>
      <c r="AB1462" t="s">
        <v>137</v>
      </c>
      <c r="AC1462" t="s">
        <v>147</v>
      </c>
      <c r="AD1462">
        <v>20</v>
      </c>
      <c r="AE1462" t="s">
        <v>137</v>
      </c>
    </row>
    <row r="1463" spans="1:40">
      <c r="A1463" s="26">
        <v>41507.634645590275</v>
      </c>
      <c r="B1463" t="s">
        <v>128</v>
      </c>
      <c r="C1463" t="s">
        <v>124</v>
      </c>
      <c r="D1463" t="s">
        <v>1689</v>
      </c>
    </row>
    <row r="1464" spans="1:40">
      <c r="A1464" s="26">
        <v>41507.634645590275</v>
      </c>
      <c r="B1464" t="s">
        <v>128</v>
      </c>
      <c r="C1464" t="s">
        <v>124</v>
      </c>
      <c r="D1464" t="s">
        <v>1690</v>
      </c>
      <c r="E1464" t="s">
        <v>131</v>
      </c>
      <c r="F1464" t="s">
        <v>132</v>
      </c>
      <c r="G1464" t="s">
        <v>133</v>
      </c>
      <c r="H1464" t="s">
        <v>150</v>
      </c>
      <c r="I1464">
        <v>50</v>
      </c>
      <c r="J1464" t="s">
        <v>137</v>
      </c>
      <c r="K1464" t="s">
        <v>151</v>
      </c>
      <c r="L1464">
        <v>50</v>
      </c>
      <c r="M1464" t="s">
        <v>137</v>
      </c>
      <c r="N1464" t="s">
        <v>152</v>
      </c>
      <c r="O1464">
        <v>50</v>
      </c>
      <c r="P1464" t="s">
        <v>137</v>
      </c>
    </row>
    <row r="1465" spans="1:40">
      <c r="A1465" s="26">
        <v>41507.634645590275</v>
      </c>
      <c r="B1465" t="s">
        <v>128</v>
      </c>
      <c r="C1465" t="s">
        <v>124</v>
      </c>
      <c r="D1465" t="s">
        <v>1691</v>
      </c>
      <c r="E1465" t="s">
        <v>131</v>
      </c>
      <c r="F1465" t="s">
        <v>132</v>
      </c>
      <c r="G1465" t="s">
        <v>133</v>
      </c>
      <c r="H1465" t="s">
        <v>154</v>
      </c>
      <c r="I1465">
        <v>35</v>
      </c>
      <c r="J1465" t="s">
        <v>137</v>
      </c>
      <c r="K1465" t="s">
        <v>155</v>
      </c>
      <c r="L1465">
        <v>5</v>
      </c>
      <c r="M1465" t="s">
        <v>137</v>
      </c>
      <c r="N1465" t="s">
        <v>156</v>
      </c>
      <c r="O1465">
        <v>60</v>
      </c>
      <c r="P1465" t="s">
        <v>137</v>
      </c>
    </row>
    <row r="1466" spans="1:40">
      <c r="A1466" s="26">
        <v>41507.634645590275</v>
      </c>
      <c r="B1466" t="s">
        <v>128</v>
      </c>
      <c r="C1466" t="s">
        <v>124</v>
      </c>
      <c r="D1466" t="s">
        <v>1692</v>
      </c>
      <c r="E1466" t="s">
        <v>131</v>
      </c>
      <c r="F1466" t="s">
        <v>132</v>
      </c>
      <c r="G1466" t="s">
        <v>133</v>
      </c>
      <c r="H1466" t="s">
        <v>158</v>
      </c>
      <c r="I1466">
        <v>1</v>
      </c>
      <c r="J1466" t="s">
        <v>137</v>
      </c>
    </row>
    <row r="1467" spans="1:40">
      <c r="A1467" s="26">
        <v>41507.634645590275</v>
      </c>
      <c r="B1467" t="s">
        <v>128</v>
      </c>
      <c r="C1467" t="s">
        <v>124</v>
      </c>
      <c r="D1467" t="s">
        <v>1693</v>
      </c>
      <c r="E1467" t="s">
        <v>131</v>
      </c>
      <c r="F1467" t="s">
        <v>132</v>
      </c>
      <c r="G1467" t="s">
        <v>133</v>
      </c>
      <c r="H1467" t="s">
        <v>160</v>
      </c>
      <c r="I1467">
        <v>30</v>
      </c>
      <c r="J1467" t="s">
        <v>137</v>
      </c>
      <c r="K1467" t="s">
        <v>161</v>
      </c>
      <c r="L1467">
        <v>30</v>
      </c>
      <c r="M1467" t="s">
        <v>137</v>
      </c>
      <c r="N1467" t="s">
        <v>162</v>
      </c>
      <c r="O1467">
        <v>30</v>
      </c>
      <c r="P1467" t="s">
        <v>137</v>
      </c>
      <c r="Q1467" t="s">
        <v>163</v>
      </c>
      <c r="R1467">
        <v>10</v>
      </c>
      <c r="S1467" t="s">
        <v>137</v>
      </c>
      <c r="T1467" t="s">
        <v>164</v>
      </c>
      <c r="U1467">
        <v>20</v>
      </c>
      <c r="V1467" t="s">
        <v>137</v>
      </c>
      <c r="W1467" t="s">
        <v>165</v>
      </c>
      <c r="X1467">
        <v>20</v>
      </c>
      <c r="Y1467" t="s">
        <v>137</v>
      </c>
      <c r="Z1467" t="s">
        <v>166</v>
      </c>
      <c r="AA1467">
        <v>20</v>
      </c>
      <c r="AB1467" t="s">
        <v>137</v>
      </c>
      <c r="AC1467" t="s">
        <v>167</v>
      </c>
      <c r="AD1467">
        <v>20</v>
      </c>
      <c r="AE1467" t="s">
        <v>137</v>
      </c>
      <c r="AF1467" t="s">
        <v>168</v>
      </c>
      <c r="AG1467">
        <v>115200</v>
      </c>
      <c r="AH1467" t="s">
        <v>137</v>
      </c>
      <c r="AI1467" t="s">
        <v>169</v>
      </c>
      <c r="AJ1467">
        <v>12000</v>
      </c>
      <c r="AK1467" t="s">
        <v>137</v>
      </c>
      <c r="AL1467" t="s">
        <v>170</v>
      </c>
      <c r="AM1467">
        <v>30000</v>
      </c>
      <c r="AN1467" t="s">
        <v>137</v>
      </c>
    </row>
    <row r="1468" spans="1:40">
      <c r="A1468" s="26">
        <v>41507.634645590275</v>
      </c>
      <c r="B1468" t="s">
        <v>128</v>
      </c>
      <c r="C1468" t="s">
        <v>124</v>
      </c>
      <c r="D1468" t="s">
        <v>1694</v>
      </c>
      <c r="E1468" t="s">
        <v>131</v>
      </c>
      <c r="F1468" t="s">
        <v>132</v>
      </c>
      <c r="G1468" t="s">
        <v>133</v>
      </c>
      <c r="H1468" t="s">
        <v>172</v>
      </c>
      <c r="I1468">
        <v>60</v>
      </c>
      <c r="J1468" t="s">
        <v>137</v>
      </c>
      <c r="K1468" t="s">
        <v>173</v>
      </c>
      <c r="L1468">
        <v>40</v>
      </c>
      <c r="M1468" t="s">
        <v>137</v>
      </c>
      <c r="N1468" t="s">
        <v>174</v>
      </c>
      <c r="O1468">
        <v>50</v>
      </c>
      <c r="P1468" t="s">
        <v>137</v>
      </c>
      <c r="Q1468" t="s">
        <v>175</v>
      </c>
      <c r="R1468">
        <v>40</v>
      </c>
      <c r="S1468" t="s">
        <v>137</v>
      </c>
      <c r="T1468" t="s">
        <v>176</v>
      </c>
      <c r="U1468">
        <v>60</v>
      </c>
      <c r="V1468" t="s">
        <v>137</v>
      </c>
      <c r="W1468" t="s">
        <v>177</v>
      </c>
      <c r="X1468">
        <v>50</v>
      </c>
      <c r="Y1468" t="s">
        <v>137</v>
      </c>
      <c r="Z1468" t="s">
        <v>178</v>
      </c>
      <c r="AA1468">
        <v>50</v>
      </c>
      <c r="AB1468" t="s">
        <v>137</v>
      </c>
      <c r="AC1468" t="s">
        <v>179</v>
      </c>
      <c r="AD1468">
        <v>35</v>
      </c>
      <c r="AE1468" t="s">
        <v>137</v>
      </c>
      <c r="AF1468" t="s">
        <v>180</v>
      </c>
      <c r="AG1468">
        <v>8</v>
      </c>
      <c r="AH1468" t="s">
        <v>137</v>
      </c>
      <c r="AI1468" t="s">
        <v>181</v>
      </c>
      <c r="AJ1468">
        <v>90</v>
      </c>
      <c r="AK1468" t="s">
        <v>137</v>
      </c>
      <c r="AL1468" t="s">
        <v>182</v>
      </c>
      <c r="AM1468">
        <v>1</v>
      </c>
      <c r="AN1468" t="s">
        <v>137</v>
      </c>
    </row>
    <row r="1469" spans="1:40">
      <c r="A1469" s="26">
        <v>41507.634645590275</v>
      </c>
      <c r="B1469" t="s">
        <v>128</v>
      </c>
      <c r="C1469" t="s">
        <v>124</v>
      </c>
      <c r="D1469" t="s">
        <v>1695</v>
      </c>
      <c r="E1469" t="s">
        <v>131</v>
      </c>
      <c r="F1469" t="s">
        <v>132</v>
      </c>
      <c r="G1469" t="s">
        <v>133</v>
      </c>
      <c r="H1469" t="s">
        <v>184</v>
      </c>
      <c r="I1469">
        <v>33</v>
      </c>
      <c r="J1469" t="s">
        <v>137</v>
      </c>
      <c r="K1469" t="s">
        <v>185</v>
      </c>
      <c r="L1469">
        <v>33</v>
      </c>
      <c r="M1469" t="s">
        <v>137</v>
      </c>
      <c r="N1469" t="s">
        <v>186</v>
      </c>
      <c r="O1469">
        <v>34</v>
      </c>
      <c r="P1469" t="s">
        <v>137</v>
      </c>
      <c r="Q1469" t="s">
        <v>164</v>
      </c>
      <c r="R1469">
        <v>20</v>
      </c>
      <c r="S1469" t="s">
        <v>137</v>
      </c>
      <c r="T1469" t="s">
        <v>165</v>
      </c>
      <c r="U1469">
        <v>20</v>
      </c>
      <c r="V1469" t="s">
        <v>137</v>
      </c>
      <c r="W1469" t="s">
        <v>166</v>
      </c>
      <c r="X1469">
        <v>20</v>
      </c>
      <c r="Y1469" t="s">
        <v>137</v>
      </c>
      <c r="Z1469" t="s">
        <v>187</v>
      </c>
      <c r="AA1469">
        <v>20</v>
      </c>
      <c r="AB1469" t="s">
        <v>137</v>
      </c>
      <c r="AC1469" t="s">
        <v>188</v>
      </c>
      <c r="AD1469">
        <v>20</v>
      </c>
      <c r="AE1469" t="s">
        <v>137</v>
      </c>
      <c r="AF1469" t="s">
        <v>189</v>
      </c>
      <c r="AG1469">
        <v>20</v>
      </c>
      <c r="AH1469" t="s">
        <v>137</v>
      </c>
      <c r="AI1469" t="s">
        <v>168</v>
      </c>
      <c r="AJ1469">
        <v>115200</v>
      </c>
      <c r="AK1469" t="s">
        <v>137</v>
      </c>
      <c r="AL1469" t="s">
        <v>169</v>
      </c>
      <c r="AM1469">
        <v>12000</v>
      </c>
      <c r="AN1469" t="s">
        <v>137</v>
      </c>
    </row>
    <row r="1470" spans="1:40">
      <c r="A1470" s="26">
        <v>41507.634645590275</v>
      </c>
      <c r="B1470" t="s">
        <v>128</v>
      </c>
      <c r="C1470" t="s">
        <v>124</v>
      </c>
      <c r="D1470" t="s">
        <v>1696</v>
      </c>
      <c r="E1470" t="s">
        <v>131</v>
      </c>
      <c r="F1470" t="s">
        <v>132</v>
      </c>
      <c r="G1470" t="s">
        <v>133</v>
      </c>
      <c r="H1470" t="s">
        <v>140</v>
      </c>
      <c r="I1470">
        <v>49</v>
      </c>
      <c r="J1470" t="s">
        <v>137</v>
      </c>
      <c r="K1470" t="s">
        <v>141</v>
      </c>
      <c r="L1470">
        <v>130</v>
      </c>
      <c r="M1470" t="s">
        <v>137</v>
      </c>
      <c r="N1470" t="s">
        <v>142</v>
      </c>
      <c r="O1470">
        <v>180</v>
      </c>
      <c r="P1470" t="s">
        <v>137</v>
      </c>
      <c r="Q1470" t="s">
        <v>143</v>
      </c>
      <c r="R1470">
        <v>140</v>
      </c>
      <c r="S1470" t="s">
        <v>137</v>
      </c>
      <c r="T1470" t="s">
        <v>144</v>
      </c>
      <c r="U1470">
        <v>80</v>
      </c>
      <c r="V1470" t="s">
        <v>137</v>
      </c>
      <c r="W1470" t="s">
        <v>145</v>
      </c>
      <c r="X1470">
        <v>101</v>
      </c>
      <c r="Y1470" t="s">
        <v>137</v>
      </c>
      <c r="Z1470" t="s">
        <v>146</v>
      </c>
      <c r="AA1470">
        <v>190</v>
      </c>
      <c r="AB1470" t="s">
        <v>137</v>
      </c>
      <c r="AC1470" t="s">
        <v>147</v>
      </c>
      <c r="AD1470">
        <v>20</v>
      </c>
      <c r="AE1470" t="s">
        <v>137</v>
      </c>
    </row>
    <row r="1471" spans="1:40">
      <c r="A1471" s="26">
        <v>41507.634645590275</v>
      </c>
      <c r="B1471" t="s">
        <v>128</v>
      </c>
      <c r="C1471" t="s">
        <v>124</v>
      </c>
      <c r="D1471" t="s">
        <v>1697</v>
      </c>
    </row>
    <row r="1472" spans="1:40">
      <c r="A1472" s="26">
        <v>41507.634645590275</v>
      </c>
      <c r="B1472" t="s">
        <v>128</v>
      </c>
      <c r="C1472" t="s">
        <v>124</v>
      </c>
      <c r="D1472" t="s">
        <v>1698</v>
      </c>
      <c r="E1472" t="s">
        <v>131</v>
      </c>
      <c r="F1472" t="s">
        <v>132</v>
      </c>
      <c r="G1472" t="s">
        <v>133</v>
      </c>
      <c r="H1472" t="s">
        <v>150</v>
      </c>
      <c r="I1472">
        <v>50</v>
      </c>
      <c r="J1472" t="s">
        <v>137</v>
      </c>
      <c r="K1472" t="s">
        <v>151</v>
      </c>
      <c r="L1472">
        <v>50</v>
      </c>
      <c r="M1472" t="s">
        <v>137</v>
      </c>
      <c r="N1472" t="s">
        <v>152</v>
      </c>
      <c r="O1472">
        <v>50</v>
      </c>
      <c r="P1472" t="s">
        <v>137</v>
      </c>
    </row>
    <row r="1473" spans="1:40">
      <c r="A1473" s="26">
        <v>41507.634645590275</v>
      </c>
      <c r="B1473" t="s">
        <v>128</v>
      </c>
      <c r="C1473" t="s">
        <v>124</v>
      </c>
      <c r="D1473" t="s">
        <v>1699</v>
      </c>
      <c r="E1473" t="s">
        <v>131</v>
      </c>
      <c r="F1473" t="s">
        <v>132</v>
      </c>
      <c r="G1473" t="s">
        <v>133</v>
      </c>
      <c r="H1473" t="s">
        <v>154</v>
      </c>
      <c r="I1473">
        <v>35</v>
      </c>
      <c r="J1473" t="s">
        <v>137</v>
      </c>
      <c r="K1473" t="s">
        <v>155</v>
      </c>
      <c r="L1473">
        <v>5</v>
      </c>
      <c r="M1473" t="s">
        <v>137</v>
      </c>
      <c r="N1473" t="s">
        <v>156</v>
      </c>
      <c r="O1473">
        <v>60</v>
      </c>
      <c r="P1473" t="s">
        <v>137</v>
      </c>
    </row>
    <row r="1474" spans="1:40">
      <c r="A1474" s="26">
        <v>41507.634645590275</v>
      </c>
      <c r="B1474" t="s">
        <v>128</v>
      </c>
      <c r="C1474" t="s">
        <v>124</v>
      </c>
      <c r="D1474" t="s">
        <v>1700</v>
      </c>
      <c r="E1474" t="s">
        <v>131</v>
      </c>
      <c r="F1474" t="s">
        <v>132</v>
      </c>
      <c r="G1474" t="s">
        <v>133</v>
      </c>
      <c r="H1474" t="s">
        <v>158</v>
      </c>
      <c r="I1474">
        <v>1</v>
      </c>
      <c r="J1474" t="s">
        <v>137</v>
      </c>
    </row>
    <row r="1475" spans="1:40">
      <c r="A1475" s="26">
        <v>41507.634645590275</v>
      </c>
      <c r="B1475" t="s">
        <v>128</v>
      </c>
      <c r="C1475" t="s">
        <v>124</v>
      </c>
      <c r="D1475" t="s">
        <v>1701</v>
      </c>
      <c r="E1475" t="s">
        <v>131</v>
      </c>
      <c r="F1475" t="s">
        <v>132</v>
      </c>
      <c r="G1475" t="s">
        <v>133</v>
      </c>
      <c r="H1475" t="s">
        <v>160</v>
      </c>
      <c r="I1475">
        <v>30</v>
      </c>
      <c r="J1475" t="s">
        <v>137</v>
      </c>
      <c r="K1475" t="s">
        <v>161</v>
      </c>
      <c r="L1475">
        <v>30</v>
      </c>
      <c r="M1475" t="s">
        <v>137</v>
      </c>
      <c r="N1475" t="s">
        <v>162</v>
      </c>
      <c r="O1475">
        <v>30</v>
      </c>
      <c r="P1475" t="s">
        <v>137</v>
      </c>
      <c r="Q1475" t="s">
        <v>163</v>
      </c>
      <c r="R1475">
        <v>10</v>
      </c>
      <c r="S1475" t="s">
        <v>137</v>
      </c>
      <c r="T1475" t="s">
        <v>164</v>
      </c>
      <c r="U1475">
        <v>20</v>
      </c>
      <c r="V1475" t="s">
        <v>137</v>
      </c>
      <c r="W1475" t="s">
        <v>165</v>
      </c>
      <c r="X1475">
        <v>20</v>
      </c>
      <c r="Y1475" t="s">
        <v>137</v>
      </c>
      <c r="Z1475" t="s">
        <v>166</v>
      </c>
      <c r="AA1475">
        <v>20</v>
      </c>
      <c r="AB1475" t="s">
        <v>137</v>
      </c>
      <c r="AC1475" t="s">
        <v>167</v>
      </c>
      <c r="AD1475">
        <v>20</v>
      </c>
      <c r="AE1475" t="s">
        <v>137</v>
      </c>
      <c r="AF1475" t="s">
        <v>168</v>
      </c>
      <c r="AG1475">
        <v>115200</v>
      </c>
      <c r="AH1475" t="s">
        <v>137</v>
      </c>
      <c r="AI1475" t="s">
        <v>169</v>
      </c>
      <c r="AJ1475">
        <v>12000</v>
      </c>
      <c r="AK1475" t="s">
        <v>137</v>
      </c>
      <c r="AL1475" t="s">
        <v>170</v>
      </c>
      <c r="AM1475">
        <v>30000</v>
      </c>
      <c r="AN1475" t="s">
        <v>137</v>
      </c>
    </row>
    <row r="1476" spans="1:40">
      <c r="A1476" s="26">
        <v>41507.634645590275</v>
      </c>
      <c r="B1476" t="s">
        <v>128</v>
      </c>
      <c r="C1476" t="s">
        <v>124</v>
      </c>
      <c r="D1476" t="s">
        <v>1702</v>
      </c>
      <c r="E1476" t="s">
        <v>131</v>
      </c>
      <c r="F1476" t="s">
        <v>132</v>
      </c>
      <c r="G1476" t="s">
        <v>133</v>
      </c>
      <c r="H1476" t="s">
        <v>172</v>
      </c>
      <c r="I1476">
        <v>60</v>
      </c>
      <c r="J1476" t="s">
        <v>137</v>
      </c>
      <c r="K1476" t="s">
        <v>173</v>
      </c>
      <c r="L1476">
        <v>40</v>
      </c>
      <c r="M1476" t="s">
        <v>137</v>
      </c>
      <c r="N1476" t="s">
        <v>174</v>
      </c>
      <c r="O1476">
        <v>50</v>
      </c>
      <c r="P1476" t="s">
        <v>137</v>
      </c>
      <c r="Q1476" t="s">
        <v>175</v>
      </c>
      <c r="R1476">
        <v>40</v>
      </c>
      <c r="S1476" t="s">
        <v>137</v>
      </c>
      <c r="T1476" t="s">
        <v>176</v>
      </c>
      <c r="U1476">
        <v>60</v>
      </c>
      <c r="V1476" t="s">
        <v>137</v>
      </c>
      <c r="W1476" t="s">
        <v>177</v>
      </c>
      <c r="X1476">
        <v>50</v>
      </c>
      <c r="Y1476" t="s">
        <v>137</v>
      </c>
      <c r="Z1476" t="s">
        <v>178</v>
      </c>
      <c r="AA1476">
        <v>50</v>
      </c>
      <c r="AB1476" t="s">
        <v>137</v>
      </c>
      <c r="AC1476" t="s">
        <v>179</v>
      </c>
      <c r="AD1476">
        <v>35</v>
      </c>
      <c r="AE1476" t="s">
        <v>137</v>
      </c>
      <c r="AF1476" t="s">
        <v>180</v>
      </c>
      <c r="AG1476">
        <v>8</v>
      </c>
      <c r="AH1476" t="s">
        <v>137</v>
      </c>
      <c r="AI1476" t="s">
        <v>181</v>
      </c>
      <c r="AJ1476">
        <v>90</v>
      </c>
      <c r="AK1476" t="s">
        <v>137</v>
      </c>
      <c r="AL1476" t="s">
        <v>182</v>
      </c>
      <c r="AM1476">
        <v>1</v>
      </c>
      <c r="AN1476" t="s">
        <v>137</v>
      </c>
    </row>
    <row r="1477" spans="1:40">
      <c r="A1477" s="26">
        <v>41507.634645590275</v>
      </c>
      <c r="B1477" t="s">
        <v>128</v>
      </c>
      <c r="C1477" t="s">
        <v>124</v>
      </c>
      <c r="D1477" t="s">
        <v>1703</v>
      </c>
      <c r="E1477" t="s">
        <v>131</v>
      </c>
      <c r="F1477" t="s">
        <v>132</v>
      </c>
      <c r="G1477" t="s">
        <v>133</v>
      </c>
      <c r="H1477" t="s">
        <v>184</v>
      </c>
      <c r="I1477">
        <v>33</v>
      </c>
      <c r="J1477" t="s">
        <v>137</v>
      </c>
      <c r="K1477" t="s">
        <v>185</v>
      </c>
      <c r="L1477">
        <v>33</v>
      </c>
      <c r="M1477" t="s">
        <v>137</v>
      </c>
      <c r="N1477" t="s">
        <v>186</v>
      </c>
      <c r="O1477">
        <v>34</v>
      </c>
      <c r="P1477" t="s">
        <v>137</v>
      </c>
      <c r="Q1477" t="s">
        <v>164</v>
      </c>
      <c r="R1477">
        <v>20</v>
      </c>
      <c r="S1477" t="s">
        <v>137</v>
      </c>
      <c r="T1477" t="s">
        <v>165</v>
      </c>
      <c r="U1477">
        <v>20</v>
      </c>
      <c r="V1477" t="s">
        <v>137</v>
      </c>
      <c r="W1477" t="s">
        <v>166</v>
      </c>
      <c r="X1477">
        <v>20</v>
      </c>
      <c r="Y1477" t="s">
        <v>137</v>
      </c>
      <c r="Z1477" t="s">
        <v>187</v>
      </c>
      <c r="AA1477">
        <v>20</v>
      </c>
      <c r="AB1477" t="s">
        <v>137</v>
      </c>
      <c r="AC1477" t="s">
        <v>188</v>
      </c>
      <c r="AD1477">
        <v>20</v>
      </c>
      <c r="AE1477" t="s">
        <v>137</v>
      </c>
      <c r="AF1477" t="s">
        <v>189</v>
      </c>
      <c r="AG1477">
        <v>20</v>
      </c>
      <c r="AH1477" t="s">
        <v>137</v>
      </c>
      <c r="AI1477" t="s">
        <v>168</v>
      </c>
      <c r="AJ1477">
        <v>115200</v>
      </c>
      <c r="AK1477" t="s">
        <v>137</v>
      </c>
      <c r="AL1477" t="s">
        <v>169</v>
      </c>
      <c r="AM1477">
        <v>12000</v>
      </c>
      <c r="AN1477" t="s">
        <v>137</v>
      </c>
    </row>
    <row r="1478" spans="1:40">
      <c r="A1478" s="26">
        <v>41507.634645590275</v>
      </c>
      <c r="B1478" t="s">
        <v>128</v>
      </c>
      <c r="C1478" t="s">
        <v>124</v>
      </c>
      <c r="D1478" t="s">
        <v>1704</v>
      </c>
      <c r="E1478" t="s">
        <v>131</v>
      </c>
      <c r="F1478" t="s">
        <v>132</v>
      </c>
      <c r="G1478" t="s">
        <v>133</v>
      </c>
      <c r="H1478" t="s">
        <v>140</v>
      </c>
      <c r="I1478">
        <v>49</v>
      </c>
      <c r="J1478" t="s">
        <v>137</v>
      </c>
      <c r="K1478" t="s">
        <v>141</v>
      </c>
      <c r="L1478">
        <v>130</v>
      </c>
      <c r="M1478" t="s">
        <v>137</v>
      </c>
      <c r="N1478" t="s">
        <v>142</v>
      </c>
      <c r="O1478">
        <v>180</v>
      </c>
      <c r="P1478" t="s">
        <v>137</v>
      </c>
      <c r="Q1478" t="s">
        <v>143</v>
      </c>
      <c r="R1478">
        <v>140</v>
      </c>
      <c r="S1478" t="s">
        <v>137</v>
      </c>
      <c r="T1478" t="s">
        <v>144</v>
      </c>
      <c r="U1478">
        <v>80</v>
      </c>
      <c r="V1478" t="s">
        <v>137</v>
      </c>
      <c r="W1478" t="s">
        <v>145</v>
      </c>
      <c r="X1478">
        <v>101</v>
      </c>
      <c r="Y1478" t="s">
        <v>137</v>
      </c>
      <c r="Z1478" t="s">
        <v>146</v>
      </c>
      <c r="AA1478">
        <v>190</v>
      </c>
      <c r="AB1478" t="s">
        <v>137</v>
      </c>
      <c r="AC1478" t="s">
        <v>147</v>
      </c>
      <c r="AD1478">
        <v>20</v>
      </c>
      <c r="AE1478" t="s">
        <v>137</v>
      </c>
    </row>
    <row r="1479" spans="1:40">
      <c r="A1479" s="26">
        <v>41507.634645590275</v>
      </c>
      <c r="B1479" t="s">
        <v>128</v>
      </c>
      <c r="C1479" t="s">
        <v>124</v>
      </c>
      <c r="D1479" t="s">
        <v>1705</v>
      </c>
    </row>
    <row r="1480" spans="1:40">
      <c r="A1480" s="26">
        <v>41507.634645590275</v>
      </c>
      <c r="B1480" t="s">
        <v>128</v>
      </c>
      <c r="C1480" t="s">
        <v>124</v>
      </c>
      <c r="D1480" t="s">
        <v>1706</v>
      </c>
      <c r="E1480" t="s">
        <v>131</v>
      </c>
      <c r="F1480" t="s">
        <v>132</v>
      </c>
      <c r="G1480" t="s">
        <v>133</v>
      </c>
      <c r="H1480" t="s">
        <v>150</v>
      </c>
      <c r="I1480">
        <v>50</v>
      </c>
      <c r="J1480" t="s">
        <v>137</v>
      </c>
      <c r="K1480" t="s">
        <v>151</v>
      </c>
      <c r="L1480">
        <v>50</v>
      </c>
      <c r="M1480" t="s">
        <v>137</v>
      </c>
      <c r="N1480" t="s">
        <v>152</v>
      </c>
      <c r="O1480">
        <v>50</v>
      </c>
      <c r="P1480" t="s">
        <v>137</v>
      </c>
    </row>
    <row r="1481" spans="1:40">
      <c r="A1481" s="26">
        <v>41507.634645590275</v>
      </c>
      <c r="B1481" t="s">
        <v>128</v>
      </c>
      <c r="C1481" t="s">
        <v>124</v>
      </c>
      <c r="D1481" t="s">
        <v>1707</v>
      </c>
      <c r="E1481" t="s">
        <v>131</v>
      </c>
      <c r="F1481" t="s">
        <v>132</v>
      </c>
      <c r="G1481" t="s">
        <v>133</v>
      </c>
      <c r="H1481" t="s">
        <v>154</v>
      </c>
      <c r="I1481">
        <v>35</v>
      </c>
      <c r="J1481" t="s">
        <v>137</v>
      </c>
      <c r="K1481" t="s">
        <v>155</v>
      </c>
      <c r="L1481">
        <v>5</v>
      </c>
      <c r="M1481" t="s">
        <v>137</v>
      </c>
      <c r="N1481" t="s">
        <v>156</v>
      </c>
      <c r="O1481">
        <v>60</v>
      </c>
      <c r="P1481" t="s">
        <v>137</v>
      </c>
    </row>
    <row r="1482" spans="1:40">
      <c r="A1482" s="26">
        <v>41507.634645590275</v>
      </c>
      <c r="B1482" t="s">
        <v>128</v>
      </c>
      <c r="C1482" t="s">
        <v>124</v>
      </c>
      <c r="D1482" t="s">
        <v>1708</v>
      </c>
      <c r="E1482" t="s">
        <v>131</v>
      </c>
      <c r="F1482" t="s">
        <v>132</v>
      </c>
      <c r="G1482" t="s">
        <v>133</v>
      </c>
      <c r="H1482" t="s">
        <v>158</v>
      </c>
      <c r="I1482">
        <v>1</v>
      </c>
      <c r="J1482" t="s">
        <v>137</v>
      </c>
    </row>
    <row r="1483" spans="1:40">
      <c r="A1483" s="26">
        <v>41507.634645590275</v>
      </c>
      <c r="B1483" t="s">
        <v>128</v>
      </c>
      <c r="C1483" t="s">
        <v>124</v>
      </c>
      <c r="D1483" t="s">
        <v>1709</v>
      </c>
      <c r="E1483" t="s">
        <v>131</v>
      </c>
      <c r="F1483" t="s">
        <v>132</v>
      </c>
      <c r="G1483" t="s">
        <v>133</v>
      </c>
      <c r="H1483" t="s">
        <v>160</v>
      </c>
      <c r="I1483">
        <v>30</v>
      </c>
      <c r="J1483" t="s">
        <v>137</v>
      </c>
      <c r="K1483" t="s">
        <v>161</v>
      </c>
      <c r="L1483">
        <v>30</v>
      </c>
      <c r="M1483" t="s">
        <v>137</v>
      </c>
      <c r="N1483" t="s">
        <v>162</v>
      </c>
      <c r="O1483">
        <v>30</v>
      </c>
      <c r="P1483" t="s">
        <v>137</v>
      </c>
      <c r="Q1483" t="s">
        <v>163</v>
      </c>
      <c r="R1483">
        <v>10</v>
      </c>
      <c r="S1483" t="s">
        <v>137</v>
      </c>
      <c r="T1483" t="s">
        <v>164</v>
      </c>
      <c r="U1483">
        <v>20</v>
      </c>
      <c r="V1483" t="s">
        <v>137</v>
      </c>
      <c r="W1483" t="s">
        <v>165</v>
      </c>
      <c r="X1483">
        <v>20</v>
      </c>
      <c r="Y1483" t="s">
        <v>137</v>
      </c>
      <c r="Z1483" t="s">
        <v>166</v>
      </c>
      <c r="AA1483">
        <v>20</v>
      </c>
      <c r="AB1483" t="s">
        <v>137</v>
      </c>
      <c r="AC1483" t="s">
        <v>167</v>
      </c>
      <c r="AD1483">
        <v>20</v>
      </c>
      <c r="AE1483" t="s">
        <v>137</v>
      </c>
      <c r="AF1483" t="s">
        <v>168</v>
      </c>
      <c r="AG1483">
        <v>115200</v>
      </c>
      <c r="AH1483" t="s">
        <v>137</v>
      </c>
      <c r="AI1483" t="s">
        <v>169</v>
      </c>
      <c r="AJ1483">
        <v>12000</v>
      </c>
      <c r="AK1483" t="s">
        <v>137</v>
      </c>
      <c r="AL1483" t="s">
        <v>170</v>
      </c>
      <c r="AM1483">
        <v>30000</v>
      </c>
      <c r="AN1483" t="s">
        <v>137</v>
      </c>
    </row>
    <row r="1484" spans="1:40">
      <c r="A1484" s="26">
        <v>41507.634645590275</v>
      </c>
      <c r="B1484" t="s">
        <v>128</v>
      </c>
      <c r="C1484" t="s">
        <v>124</v>
      </c>
      <c r="D1484" t="s">
        <v>1710</v>
      </c>
      <c r="E1484" t="s">
        <v>131</v>
      </c>
      <c r="F1484" t="s">
        <v>132</v>
      </c>
      <c r="G1484" t="s">
        <v>133</v>
      </c>
      <c r="H1484" t="s">
        <v>172</v>
      </c>
      <c r="I1484">
        <v>60</v>
      </c>
      <c r="J1484" t="s">
        <v>137</v>
      </c>
      <c r="K1484" t="s">
        <v>173</v>
      </c>
      <c r="L1484">
        <v>40</v>
      </c>
      <c r="M1484" t="s">
        <v>137</v>
      </c>
      <c r="N1484" t="s">
        <v>174</v>
      </c>
      <c r="O1484">
        <v>50</v>
      </c>
      <c r="P1484" t="s">
        <v>137</v>
      </c>
      <c r="Q1484" t="s">
        <v>175</v>
      </c>
      <c r="R1484">
        <v>40</v>
      </c>
      <c r="S1484" t="s">
        <v>137</v>
      </c>
      <c r="T1484" t="s">
        <v>176</v>
      </c>
      <c r="U1484">
        <v>60</v>
      </c>
      <c r="V1484" t="s">
        <v>137</v>
      </c>
      <c r="W1484" t="s">
        <v>177</v>
      </c>
      <c r="X1484">
        <v>50</v>
      </c>
      <c r="Y1484" t="s">
        <v>137</v>
      </c>
      <c r="Z1484" t="s">
        <v>178</v>
      </c>
      <c r="AA1484">
        <v>50</v>
      </c>
      <c r="AB1484" t="s">
        <v>137</v>
      </c>
      <c r="AC1484" t="s">
        <v>179</v>
      </c>
      <c r="AD1484">
        <v>35</v>
      </c>
      <c r="AE1484" t="s">
        <v>137</v>
      </c>
      <c r="AF1484" t="s">
        <v>180</v>
      </c>
      <c r="AG1484">
        <v>8</v>
      </c>
      <c r="AH1484" t="s">
        <v>137</v>
      </c>
      <c r="AI1484" t="s">
        <v>181</v>
      </c>
      <c r="AJ1484">
        <v>90</v>
      </c>
      <c r="AK1484" t="s">
        <v>137</v>
      </c>
      <c r="AL1484" t="s">
        <v>182</v>
      </c>
      <c r="AM1484">
        <v>1</v>
      </c>
      <c r="AN1484" t="s">
        <v>137</v>
      </c>
    </row>
    <row r="1485" spans="1:40">
      <c r="A1485" s="26">
        <v>41507.634645590275</v>
      </c>
      <c r="B1485" t="s">
        <v>128</v>
      </c>
      <c r="C1485" t="s">
        <v>124</v>
      </c>
      <c r="D1485" t="s">
        <v>1711</v>
      </c>
      <c r="E1485" t="s">
        <v>131</v>
      </c>
      <c r="F1485" t="s">
        <v>132</v>
      </c>
      <c r="G1485" t="s">
        <v>133</v>
      </c>
      <c r="H1485" t="s">
        <v>184</v>
      </c>
      <c r="I1485">
        <v>33</v>
      </c>
      <c r="J1485" t="s">
        <v>137</v>
      </c>
      <c r="K1485" t="s">
        <v>185</v>
      </c>
      <c r="L1485">
        <v>33</v>
      </c>
      <c r="M1485" t="s">
        <v>137</v>
      </c>
      <c r="N1485" t="s">
        <v>186</v>
      </c>
      <c r="O1485">
        <v>34</v>
      </c>
      <c r="P1485" t="s">
        <v>137</v>
      </c>
      <c r="Q1485" t="s">
        <v>164</v>
      </c>
      <c r="R1485">
        <v>20</v>
      </c>
      <c r="S1485" t="s">
        <v>137</v>
      </c>
      <c r="T1485" t="s">
        <v>165</v>
      </c>
      <c r="U1485">
        <v>20</v>
      </c>
      <c r="V1485" t="s">
        <v>137</v>
      </c>
      <c r="W1485" t="s">
        <v>166</v>
      </c>
      <c r="X1485">
        <v>20</v>
      </c>
      <c r="Y1485" t="s">
        <v>137</v>
      </c>
      <c r="Z1485" t="s">
        <v>187</v>
      </c>
      <c r="AA1485">
        <v>20</v>
      </c>
      <c r="AB1485" t="s">
        <v>137</v>
      </c>
      <c r="AC1485" t="s">
        <v>188</v>
      </c>
      <c r="AD1485">
        <v>20</v>
      </c>
      <c r="AE1485" t="s">
        <v>137</v>
      </c>
      <c r="AF1485" t="s">
        <v>189</v>
      </c>
      <c r="AG1485">
        <v>20</v>
      </c>
      <c r="AH1485" t="s">
        <v>137</v>
      </c>
      <c r="AI1485" t="s">
        <v>168</v>
      </c>
      <c r="AJ1485">
        <v>115200</v>
      </c>
      <c r="AK1485" t="s">
        <v>137</v>
      </c>
      <c r="AL1485" t="s">
        <v>169</v>
      </c>
      <c r="AM1485">
        <v>12000</v>
      </c>
      <c r="AN1485" t="s">
        <v>137</v>
      </c>
    </row>
    <row r="1486" spans="1:40">
      <c r="A1486" s="26">
        <v>41507.634645590275</v>
      </c>
      <c r="B1486" t="s">
        <v>128</v>
      </c>
      <c r="C1486" t="s">
        <v>124</v>
      </c>
      <c r="D1486" t="s">
        <v>1712</v>
      </c>
      <c r="E1486" t="s">
        <v>131</v>
      </c>
      <c r="F1486" t="s">
        <v>132</v>
      </c>
      <c r="G1486" t="s">
        <v>133</v>
      </c>
      <c r="H1486" t="s">
        <v>140</v>
      </c>
      <c r="I1486">
        <v>49</v>
      </c>
      <c r="J1486" t="s">
        <v>137</v>
      </c>
      <c r="K1486" t="s">
        <v>141</v>
      </c>
      <c r="L1486">
        <v>130</v>
      </c>
      <c r="M1486" t="s">
        <v>137</v>
      </c>
      <c r="N1486" t="s">
        <v>142</v>
      </c>
      <c r="O1486">
        <v>180</v>
      </c>
      <c r="P1486" t="s">
        <v>137</v>
      </c>
      <c r="Q1486" t="s">
        <v>143</v>
      </c>
      <c r="R1486">
        <v>140</v>
      </c>
      <c r="S1486" t="s">
        <v>137</v>
      </c>
      <c r="T1486" t="s">
        <v>144</v>
      </c>
      <c r="U1486">
        <v>80</v>
      </c>
      <c r="V1486" t="s">
        <v>137</v>
      </c>
      <c r="W1486" t="s">
        <v>145</v>
      </c>
      <c r="X1486">
        <v>101</v>
      </c>
      <c r="Y1486" t="s">
        <v>137</v>
      </c>
      <c r="Z1486" t="s">
        <v>146</v>
      </c>
      <c r="AA1486">
        <v>190</v>
      </c>
      <c r="AB1486" t="s">
        <v>137</v>
      </c>
      <c r="AC1486" t="s">
        <v>147</v>
      </c>
      <c r="AD1486">
        <v>20</v>
      </c>
      <c r="AE1486" t="s">
        <v>137</v>
      </c>
    </row>
    <row r="1487" spans="1:40">
      <c r="A1487" s="26">
        <v>41507.634645590275</v>
      </c>
      <c r="B1487" t="s">
        <v>128</v>
      </c>
      <c r="C1487" t="s">
        <v>124</v>
      </c>
      <c r="D1487" t="s">
        <v>1713</v>
      </c>
    </row>
    <row r="1488" spans="1:40">
      <c r="A1488" s="26">
        <v>41507.634645590275</v>
      </c>
      <c r="B1488" t="s">
        <v>128</v>
      </c>
      <c r="C1488" t="s">
        <v>124</v>
      </c>
      <c r="D1488" t="s">
        <v>1714</v>
      </c>
      <c r="E1488" t="s">
        <v>131</v>
      </c>
      <c r="F1488" t="s">
        <v>132</v>
      </c>
      <c r="G1488" t="s">
        <v>133</v>
      </c>
      <c r="H1488" t="s">
        <v>150</v>
      </c>
      <c r="I1488">
        <v>50</v>
      </c>
      <c r="J1488" t="s">
        <v>137</v>
      </c>
      <c r="K1488" t="s">
        <v>151</v>
      </c>
      <c r="L1488">
        <v>50</v>
      </c>
      <c r="M1488" t="s">
        <v>137</v>
      </c>
      <c r="N1488" t="s">
        <v>152</v>
      </c>
      <c r="O1488">
        <v>50</v>
      </c>
      <c r="P1488" t="s">
        <v>137</v>
      </c>
    </row>
    <row r="1489" spans="1:40">
      <c r="A1489" s="26">
        <v>41507.634645590275</v>
      </c>
      <c r="B1489" t="s">
        <v>128</v>
      </c>
      <c r="C1489" t="s">
        <v>124</v>
      </c>
      <c r="D1489" t="s">
        <v>1715</v>
      </c>
      <c r="E1489" t="s">
        <v>131</v>
      </c>
      <c r="F1489" t="s">
        <v>132</v>
      </c>
      <c r="G1489" t="s">
        <v>133</v>
      </c>
      <c r="H1489" t="s">
        <v>154</v>
      </c>
      <c r="I1489">
        <v>35</v>
      </c>
      <c r="J1489" t="s">
        <v>137</v>
      </c>
      <c r="K1489" t="s">
        <v>155</v>
      </c>
      <c r="L1489">
        <v>5</v>
      </c>
      <c r="M1489" t="s">
        <v>137</v>
      </c>
      <c r="N1489" t="s">
        <v>156</v>
      </c>
      <c r="O1489">
        <v>60</v>
      </c>
      <c r="P1489" t="s">
        <v>137</v>
      </c>
    </row>
    <row r="1490" spans="1:40">
      <c r="A1490" s="26">
        <v>41507.634645590275</v>
      </c>
      <c r="B1490" t="s">
        <v>128</v>
      </c>
      <c r="C1490" t="s">
        <v>124</v>
      </c>
      <c r="D1490" t="s">
        <v>1716</v>
      </c>
      <c r="E1490" t="s">
        <v>131</v>
      </c>
      <c r="F1490" t="s">
        <v>132</v>
      </c>
      <c r="G1490" t="s">
        <v>133</v>
      </c>
      <c r="H1490" t="s">
        <v>158</v>
      </c>
      <c r="I1490">
        <v>1</v>
      </c>
      <c r="J1490" t="s">
        <v>137</v>
      </c>
    </row>
    <row r="1491" spans="1:40">
      <c r="A1491" s="26">
        <v>41507.634645590275</v>
      </c>
      <c r="B1491" t="s">
        <v>128</v>
      </c>
      <c r="C1491" t="s">
        <v>124</v>
      </c>
      <c r="D1491" t="s">
        <v>1717</v>
      </c>
      <c r="E1491" t="s">
        <v>131</v>
      </c>
      <c r="F1491" t="s">
        <v>132</v>
      </c>
      <c r="G1491" t="s">
        <v>133</v>
      </c>
      <c r="H1491" t="s">
        <v>160</v>
      </c>
      <c r="I1491">
        <v>30</v>
      </c>
      <c r="J1491" t="s">
        <v>137</v>
      </c>
      <c r="K1491" t="s">
        <v>161</v>
      </c>
      <c r="L1491">
        <v>30</v>
      </c>
      <c r="M1491" t="s">
        <v>137</v>
      </c>
      <c r="N1491" t="s">
        <v>162</v>
      </c>
      <c r="O1491">
        <v>30</v>
      </c>
      <c r="P1491" t="s">
        <v>137</v>
      </c>
      <c r="Q1491" t="s">
        <v>163</v>
      </c>
      <c r="R1491">
        <v>10</v>
      </c>
      <c r="S1491" t="s">
        <v>137</v>
      </c>
      <c r="T1491" t="s">
        <v>164</v>
      </c>
      <c r="U1491">
        <v>20</v>
      </c>
      <c r="V1491" t="s">
        <v>137</v>
      </c>
      <c r="W1491" t="s">
        <v>165</v>
      </c>
      <c r="X1491">
        <v>20</v>
      </c>
      <c r="Y1491" t="s">
        <v>137</v>
      </c>
      <c r="Z1491" t="s">
        <v>166</v>
      </c>
      <c r="AA1491">
        <v>20</v>
      </c>
      <c r="AB1491" t="s">
        <v>137</v>
      </c>
      <c r="AC1491" t="s">
        <v>167</v>
      </c>
      <c r="AD1491">
        <v>20</v>
      </c>
      <c r="AE1491" t="s">
        <v>137</v>
      </c>
      <c r="AF1491" t="s">
        <v>168</v>
      </c>
      <c r="AG1491">
        <v>115200</v>
      </c>
      <c r="AH1491" t="s">
        <v>137</v>
      </c>
      <c r="AI1491" t="s">
        <v>169</v>
      </c>
      <c r="AJ1491">
        <v>12000</v>
      </c>
      <c r="AK1491" t="s">
        <v>137</v>
      </c>
      <c r="AL1491" t="s">
        <v>170</v>
      </c>
      <c r="AM1491">
        <v>30000</v>
      </c>
      <c r="AN1491" t="s">
        <v>137</v>
      </c>
    </row>
    <row r="1492" spans="1:40">
      <c r="A1492" s="26">
        <v>41507.634645590275</v>
      </c>
      <c r="B1492" t="s">
        <v>128</v>
      </c>
      <c r="C1492" t="s">
        <v>300</v>
      </c>
      <c r="D1492" t="s">
        <v>1718</v>
      </c>
      <c r="E1492" t="s">
        <v>131</v>
      </c>
      <c r="F1492" t="s">
        <v>132</v>
      </c>
      <c r="G1492" t="s">
        <v>133</v>
      </c>
      <c r="H1492" t="s">
        <v>154</v>
      </c>
      <c r="I1492">
        <v>35</v>
      </c>
      <c r="J1492" t="s">
        <v>137</v>
      </c>
      <c r="K1492" t="s">
        <v>155</v>
      </c>
      <c r="L1492">
        <v>5</v>
      </c>
      <c r="M1492" t="s">
        <v>137</v>
      </c>
      <c r="N1492" t="s">
        <v>156</v>
      </c>
      <c r="O1492">
        <v>60</v>
      </c>
      <c r="P1492" t="s">
        <v>137</v>
      </c>
    </row>
    <row r="1493" spans="1:40">
      <c r="A1493" s="26">
        <v>41507.634645590275</v>
      </c>
      <c r="B1493" t="s">
        <v>128</v>
      </c>
      <c r="C1493" t="s">
        <v>300</v>
      </c>
      <c r="D1493" t="s">
        <v>1719</v>
      </c>
      <c r="E1493" t="s">
        <v>131</v>
      </c>
      <c r="F1493" t="s">
        <v>132</v>
      </c>
      <c r="G1493" t="s">
        <v>133</v>
      </c>
      <c r="H1493" t="s">
        <v>158</v>
      </c>
      <c r="I1493">
        <v>1</v>
      </c>
      <c r="J1493" t="s">
        <v>137</v>
      </c>
    </row>
    <row r="1494" spans="1:40">
      <c r="A1494" s="26">
        <v>41507.634645590275</v>
      </c>
      <c r="B1494" t="s">
        <v>128</v>
      </c>
      <c r="C1494" t="s">
        <v>300</v>
      </c>
      <c r="D1494" t="s">
        <v>1720</v>
      </c>
      <c r="E1494" t="s">
        <v>131</v>
      </c>
      <c r="F1494" t="s">
        <v>132</v>
      </c>
      <c r="G1494" t="s">
        <v>133</v>
      </c>
      <c r="H1494" t="s">
        <v>160</v>
      </c>
      <c r="I1494">
        <v>30</v>
      </c>
      <c r="J1494" t="s">
        <v>137</v>
      </c>
      <c r="K1494" t="s">
        <v>161</v>
      </c>
      <c r="L1494">
        <v>30</v>
      </c>
      <c r="M1494" t="s">
        <v>137</v>
      </c>
      <c r="N1494" t="s">
        <v>162</v>
      </c>
      <c r="O1494">
        <v>30</v>
      </c>
      <c r="P1494" t="s">
        <v>137</v>
      </c>
      <c r="Q1494" t="s">
        <v>163</v>
      </c>
      <c r="R1494">
        <v>10</v>
      </c>
      <c r="S1494" t="s">
        <v>137</v>
      </c>
      <c r="T1494" t="s">
        <v>164</v>
      </c>
      <c r="U1494">
        <v>20</v>
      </c>
      <c r="V1494" t="s">
        <v>137</v>
      </c>
      <c r="W1494" t="s">
        <v>165</v>
      </c>
      <c r="X1494">
        <v>20</v>
      </c>
      <c r="Y1494" t="s">
        <v>137</v>
      </c>
      <c r="Z1494" t="s">
        <v>166</v>
      </c>
      <c r="AA1494">
        <v>20</v>
      </c>
      <c r="AB1494" t="s">
        <v>137</v>
      </c>
      <c r="AC1494" t="s">
        <v>167</v>
      </c>
      <c r="AD1494">
        <v>20</v>
      </c>
      <c r="AE1494" t="s">
        <v>137</v>
      </c>
      <c r="AF1494" t="s">
        <v>168</v>
      </c>
      <c r="AG1494">
        <v>115200</v>
      </c>
      <c r="AH1494" t="s">
        <v>137</v>
      </c>
      <c r="AI1494" t="s">
        <v>169</v>
      </c>
      <c r="AJ1494">
        <v>12000</v>
      </c>
      <c r="AK1494" t="s">
        <v>137</v>
      </c>
      <c r="AL1494" t="s">
        <v>170</v>
      </c>
      <c r="AM1494">
        <v>30000</v>
      </c>
      <c r="AN1494" t="s">
        <v>137</v>
      </c>
    </row>
    <row r="1495" spans="1:40">
      <c r="A1495" s="26">
        <v>41507.634645590275</v>
      </c>
      <c r="B1495" t="s">
        <v>128</v>
      </c>
      <c r="C1495" t="s">
        <v>300</v>
      </c>
      <c r="D1495" t="s">
        <v>1721</v>
      </c>
      <c r="E1495" t="s">
        <v>131</v>
      </c>
      <c r="F1495" t="s">
        <v>132</v>
      </c>
      <c r="G1495" t="s">
        <v>133</v>
      </c>
      <c r="H1495" t="s">
        <v>172</v>
      </c>
      <c r="I1495">
        <v>60</v>
      </c>
      <c r="J1495" t="s">
        <v>137</v>
      </c>
      <c r="K1495" t="s">
        <v>173</v>
      </c>
      <c r="L1495">
        <v>40</v>
      </c>
      <c r="M1495" t="s">
        <v>137</v>
      </c>
      <c r="N1495" t="s">
        <v>174</v>
      </c>
      <c r="O1495">
        <v>50</v>
      </c>
      <c r="P1495" t="s">
        <v>137</v>
      </c>
      <c r="Q1495" t="s">
        <v>175</v>
      </c>
      <c r="R1495">
        <v>40</v>
      </c>
      <c r="S1495" t="s">
        <v>137</v>
      </c>
      <c r="T1495" t="s">
        <v>176</v>
      </c>
      <c r="U1495">
        <v>60</v>
      </c>
      <c r="V1495" t="s">
        <v>137</v>
      </c>
      <c r="W1495" t="s">
        <v>177</v>
      </c>
      <c r="X1495">
        <v>50</v>
      </c>
      <c r="Y1495" t="s">
        <v>137</v>
      </c>
      <c r="Z1495" t="s">
        <v>178</v>
      </c>
      <c r="AA1495">
        <v>50</v>
      </c>
      <c r="AB1495" t="s">
        <v>137</v>
      </c>
      <c r="AC1495" t="s">
        <v>179</v>
      </c>
      <c r="AD1495">
        <v>35</v>
      </c>
      <c r="AE1495" t="s">
        <v>137</v>
      </c>
      <c r="AF1495" t="s">
        <v>180</v>
      </c>
      <c r="AG1495">
        <v>8</v>
      </c>
      <c r="AH1495" t="s">
        <v>137</v>
      </c>
      <c r="AI1495" t="s">
        <v>181</v>
      </c>
      <c r="AJ1495">
        <v>90</v>
      </c>
      <c r="AK1495" t="s">
        <v>137</v>
      </c>
      <c r="AL1495" t="s">
        <v>182</v>
      </c>
      <c r="AM1495">
        <v>1</v>
      </c>
      <c r="AN1495" t="s">
        <v>137</v>
      </c>
    </row>
    <row r="1496" spans="1:40">
      <c r="A1496" s="26">
        <v>41507.634645590275</v>
      </c>
      <c r="B1496" t="s">
        <v>128</v>
      </c>
      <c r="C1496" t="s">
        <v>300</v>
      </c>
      <c r="D1496" t="s">
        <v>1722</v>
      </c>
      <c r="E1496" t="s">
        <v>131</v>
      </c>
      <c r="F1496" t="s">
        <v>132</v>
      </c>
      <c r="G1496" t="s">
        <v>133</v>
      </c>
      <c r="H1496" t="s">
        <v>184</v>
      </c>
      <c r="I1496">
        <v>33</v>
      </c>
      <c r="J1496" t="s">
        <v>137</v>
      </c>
      <c r="K1496" t="s">
        <v>185</v>
      </c>
      <c r="L1496">
        <v>33</v>
      </c>
      <c r="M1496" t="s">
        <v>137</v>
      </c>
      <c r="N1496" t="s">
        <v>186</v>
      </c>
      <c r="O1496">
        <v>34</v>
      </c>
      <c r="P1496" t="s">
        <v>137</v>
      </c>
      <c r="Q1496" t="s">
        <v>164</v>
      </c>
      <c r="R1496">
        <v>20</v>
      </c>
      <c r="S1496" t="s">
        <v>137</v>
      </c>
      <c r="T1496" t="s">
        <v>165</v>
      </c>
      <c r="U1496">
        <v>20</v>
      </c>
      <c r="V1496" t="s">
        <v>137</v>
      </c>
      <c r="W1496" t="s">
        <v>166</v>
      </c>
      <c r="X1496">
        <v>20</v>
      </c>
      <c r="Y1496" t="s">
        <v>137</v>
      </c>
      <c r="Z1496" t="s">
        <v>187</v>
      </c>
      <c r="AA1496">
        <v>20</v>
      </c>
      <c r="AB1496" t="s">
        <v>137</v>
      </c>
      <c r="AC1496" t="s">
        <v>188</v>
      </c>
      <c r="AD1496">
        <v>20</v>
      </c>
      <c r="AE1496" t="s">
        <v>137</v>
      </c>
      <c r="AF1496" t="s">
        <v>189</v>
      </c>
      <c r="AG1496">
        <v>20</v>
      </c>
      <c r="AH1496" t="s">
        <v>137</v>
      </c>
      <c r="AI1496" t="s">
        <v>168</v>
      </c>
      <c r="AJ1496">
        <v>115200</v>
      </c>
      <c r="AK1496" t="s">
        <v>137</v>
      </c>
      <c r="AL1496" t="s">
        <v>169</v>
      </c>
      <c r="AM1496">
        <v>12000</v>
      </c>
      <c r="AN1496" t="s">
        <v>137</v>
      </c>
    </row>
    <row r="1497" spans="1:40">
      <c r="A1497" s="26">
        <v>41507.634645590275</v>
      </c>
      <c r="B1497" t="s">
        <v>128</v>
      </c>
      <c r="C1497" t="s">
        <v>300</v>
      </c>
      <c r="D1497" t="s">
        <v>1723</v>
      </c>
      <c r="E1497" t="s">
        <v>131</v>
      </c>
      <c r="F1497" t="s">
        <v>132</v>
      </c>
      <c r="G1497" t="s">
        <v>133</v>
      </c>
      <c r="H1497" t="s">
        <v>140</v>
      </c>
      <c r="I1497">
        <v>49</v>
      </c>
      <c r="J1497" t="s">
        <v>137</v>
      </c>
      <c r="K1497" t="s">
        <v>141</v>
      </c>
      <c r="L1497">
        <v>130</v>
      </c>
      <c r="M1497" t="s">
        <v>137</v>
      </c>
      <c r="N1497" t="s">
        <v>142</v>
      </c>
      <c r="O1497">
        <v>180</v>
      </c>
      <c r="P1497" t="s">
        <v>137</v>
      </c>
      <c r="Q1497" t="s">
        <v>143</v>
      </c>
      <c r="R1497">
        <v>140</v>
      </c>
      <c r="S1497" t="s">
        <v>137</v>
      </c>
      <c r="T1497" t="s">
        <v>144</v>
      </c>
      <c r="U1497">
        <v>80</v>
      </c>
      <c r="V1497" t="s">
        <v>137</v>
      </c>
      <c r="W1497" t="s">
        <v>145</v>
      </c>
      <c r="X1497">
        <v>101</v>
      </c>
      <c r="Y1497" t="s">
        <v>137</v>
      </c>
      <c r="Z1497" t="s">
        <v>146</v>
      </c>
      <c r="AA1497">
        <v>190</v>
      </c>
      <c r="AB1497" t="s">
        <v>137</v>
      </c>
      <c r="AC1497" t="s">
        <v>147</v>
      </c>
      <c r="AD1497">
        <v>20</v>
      </c>
      <c r="AE1497" t="s">
        <v>137</v>
      </c>
    </row>
    <row r="1498" spans="1:40">
      <c r="A1498" s="26">
        <v>41507.634645590275</v>
      </c>
      <c r="B1498" t="s">
        <v>128</v>
      </c>
      <c r="C1498" t="s">
        <v>300</v>
      </c>
      <c r="D1498" t="s">
        <v>1724</v>
      </c>
    </row>
    <row r="1499" spans="1:40">
      <c r="A1499" s="26">
        <v>41507.634645590275</v>
      </c>
      <c r="B1499" t="s">
        <v>128</v>
      </c>
      <c r="C1499" t="s">
        <v>300</v>
      </c>
      <c r="D1499" t="s">
        <v>1725</v>
      </c>
      <c r="E1499" t="s">
        <v>131</v>
      </c>
      <c r="F1499" t="s">
        <v>132</v>
      </c>
      <c r="G1499" t="s">
        <v>133</v>
      </c>
      <c r="H1499" t="s">
        <v>150</v>
      </c>
      <c r="I1499">
        <v>50</v>
      </c>
      <c r="J1499" t="s">
        <v>137</v>
      </c>
      <c r="K1499" t="s">
        <v>151</v>
      </c>
      <c r="L1499">
        <v>50</v>
      </c>
      <c r="M1499" t="s">
        <v>137</v>
      </c>
      <c r="N1499" t="s">
        <v>152</v>
      </c>
      <c r="O1499">
        <v>50</v>
      </c>
      <c r="P1499" t="s">
        <v>137</v>
      </c>
    </row>
    <row r="1500" spans="1:40">
      <c r="A1500" s="26">
        <v>41507.634645590275</v>
      </c>
      <c r="B1500" t="s">
        <v>128</v>
      </c>
      <c r="C1500" t="s">
        <v>300</v>
      </c>
      <c r="D1500" t="s">
        <v>1726</v>
      </c>
      <c r="E1500" t="s">
        <v>131</v>
      </c>
      <c r="F1500" t="s">
        <v>132</v>
      </c>
      <c r="G1500" t="s">
        <v>133</v>
      </c>
      <c r="H1500" t="s">
        <v>154</v>
      </c>
      <c r="I1500">
        <v>35</v>
      </c>
      <c r="J1500" t="s">
        <v>137</v>
      </c>
      <c r="K1500" t="s">
        <v>155</v>
      </c>
      <c r="L1500">
        <v>5</v>
      </c>
      <c r="M1500" t="s">
        <v>137</v>
      </c>
      <c r="N1500" t="s">
        <v>156</v>
      </c>
      <c r="O1500">
        <v>60</v>
      </c>
      <c r="P1500" t="s">
        <v>137</v>
      </c>
    </row>
    <row r="1501" spans="1:40">
      <c r="A1501" s="26">
        <v>41507.634645601851</v>
      </c>
      <c r="B1501" t="s">
        <v>128</v>
      </c>
      <c r="C1501" t="s">
        <v>124</v>
      </c>
      <c r="D1501" t="s">
        <v>1727</v>
      </c>
      <c r="E1501" t="s">
        <v>131</v>
      </c>
      <c r="F1501" t="s">
        <v>132</v>
      </c>
      <c r="G1501" t="s">
        <v>133</v>
      </c>
      <c r="H1501" t="s">
        <v>172</v>
      </c>
      <c r="I1501">
        <v>60</v>
      </c>
      <c r="J1501" t="s">
        <v>137</v>
      </c>
      <c r="K1501" t="s">
        <v>173</v>
      </c>
      <c r="L1501">
        <v>40</v>
      </c>
      <c r="M1501" t="s">
        <v>137</v>
      </c>
      <c r="N1501" t="s">
        <v>174</v>
      </c>
      <c r="O1501">
        <v>50</v>
      </c>
      <c r="P1501" t="s">
        <v>137</v>
      </c>
      <c r="Q1501" t="s">
        <v>175</v>
      </c>
      <c r="R1501">
        <v>40</v>
      </c>
      <c r="S1501" t="s">
        <v>137</v>
      </c>
      <c r="T1501" t="s">
        <v>176</v>
      </c>
      <c r="U1501">
        <v>60</v>
      </c>
      <c r="V1501" t="s">
        <v>137</v>
      </c>
      <c r="W1501" t="s">
        <v>177</v>
      </c>
      <c r="X1501">
        <v>50</v>
      </c>
      <c r="Y1501" t="s">
        <v>137</v>
      </c>
      <c r="Z1501" t="s">
        <v>178</v>
      </c>
      <c r="AA1501">
        <v>50</v>
      </c>
      <c r="AB1501" t="s">
        <v>137</v>
      </c>
      <c r="AC1501" t="s">
        <v>179</v>
      </c>
      <c r="AD1501">
        <v>35</v>
      </c>
      <c r="AE1501" t="s">
        <v>137</v>
      </c>
      <c r="AF1501" t="s">
        <v>180</v>
      </c>
      <c r="AG1501">
        <v>8</v>
      </c>
      <c r="AH1501" t="s">
        <v>137</v>
      </c>
      <c r="AI1501" t="s">
        <v>181</v>
      </c>
      <c r="AJ1501">
        <v>90</v>
      </c>
      <c r="AK1501" t="s">
        <v>137</v>
      </c>
      <c r="AL1501" t="s">
        <v>182</v>
      </c>
      <c r="AM1501">
        <v>1</v>
      </c>
      <c r="AN1501" t="s">
        <v>137</v>
      </c>
    </row>
    <row r="1502" spans="1:40">
      <c r="A1502" s="26">
        <v>41507.634645601851</v>
      </c>
      <c r="B1502" t="s">
        <v>128</v>
      </c>
      <c r="C1502" t="s">
        <v>124</v>
      </c>
      <c r="D1502" t="s">
        <v>1728</v>
      </c>
      <c r="E1502" t="s">
        <v>131</v>
      </c>
      <c r="F1502" t="s">
        <v>132</v>
      </c>
      <c r="G1502" t="s">
        <v>133</v>
      </c>
      <c r="H1502" t="s">
        <v>184</v>
      </c>
      <c r="I1502">
        <v>33</v>
      </c>
      <c r="J1502" t="s">
        <v>137</v>
      </c>
      <c r="K1502" t="s">
        <v>185</v>
      </c>
      <c r="L1502">
        <v>33</v>
      </c>
      <c r="M1502" t="s">
        <v>137</v>
      </c>
      <c r="N1502" t="s">
        <v>186</v>
      </c>
      <c r="O1502">
        <v>34</v>
      </c>
      <c r="P1502" t="s">
        <v>137</v>
      </c>
      <c r="Q1502" t="s">
        <v>164</v>
      </c>
      <c r="R1502">
        <v>20</v>
      </c>
      <c r="S1502" t="s">
        <v>137</v>
      </c>
      <c r="T1502" t="s">
        <v>165</v>
      </c>
      <c r="U1502">
        <v>20</v>
      </c>
      <c r="V1502" t="s">
        <v>137</v>
      </c>
      <c r="W1502" t="s">
        <v>166</v>
      </c>
      <c r="X1502">
        <v>20</v>
      </c>
      <c r="Y1502" t="s">
        <v>137</v>
      </c>
      <c r="Z1502" t="s">
        <v>187</v>
      </c>
      <c r="AA1502">
        <v>20</v>
      </c>
      <c r="AB1502" t="s">
        <v>137</v>
      </c>
      <c r="AC1502" t="s">
        <v>188</v>
      </c>
      <c r="AD1502">
        <v>20</v>
      </c>
      <c r="AE1502" t="s">
        <v>137</v>
      </c>
      <c r="AF1502" t="s">
        <v>189</v>
      </c>
      <c r="AG1502">
        <v>20</v>
      </c>
      <c r="AH1502" t="s">
        <v>137</v>
      </c>
      <c r="AI1502" t="s">
        <v>168</v>
      </c>
      <c r="AJ1502">
        <v>115200</v>
      </c>
      <c r="AK1502" t="s">
        <v>137</v>
      </c>
      <c r="AL1502" t="s">
        <v>169</v>
      </c>
      <c r="AM1502">
        <v>12000</v>
      </c>
      <c r="AN1502" t="s">
        <v>137</v>
      </c>
    </row>
    <row r="1503" spans="1:40">
      <c r="A1503" s="26">
        <v>41507.634645601851</v>
      </c>
      <c r="B1503" t="s">
        <v>128</v>
      </c>
      <c r="C1503" t="s">
        <v>124</v>
      </c>
      <c r="D1503" t="s">
        <v>1729</v>
      </c>
      <c r="E1503" t="s">
        <v>131</v>
      </c>
      <c r="F1503" t="s">
        <v>132</v>
      </c>
      <c r="G1503" t="s">
        <v>133</v>
      </c>
      <c r="H1503" t="s">
        <v>140</v>
      </c>
      <c r="I1503">
        <v>49</v>
      </c>
      <c r="J1503" t="s">
        <v>137</v>
      </c>
      <c r="K1503" t="s">
        <v>141</v>
      </c>
      <c r="L1503">
        <v>130</v>
      </c>
      <c r="M1503" t="s">
        <v>137</v>
      </c>
      <c r="N1503" t="s">
        <v>142</v>
      </c>
      <c r="O1503">
        <v>180</v>
      </c>
      <c r="P1503" t="s">
        <v>137</v>
      </c>
      <c r="Q1503" t="s">
        <v>143</v>
      </c>
      <c r="R1503">
        <v>140</v>
      </c>
      <c r="S1503" t="s">
        <v>137</v>
      </c>
      <c r="T1503" t="s">
        <v>144</v>
      </c>
      <c r="U1503">
        <v>80</v>
      </c>
      <c r="V1503" t="s">
        <v>137</v>
      </c>
      <c r="W1503" t="s">
        <v>145</v>
      </c>
      <c r="X1503">
        <v>101</v>
      </c>
      <c r="Y1503" t="s">
        <v>137</v>
      </c>
      <c r="Z1503" t="s">
        <v>146</v>
      </c>
      <c r="AA1503">
        <v>190</v>
      </c>
      <c r="AB1503" t="s">
        <v>137</v>
      </c>
      <c r="AC1503" t="s">
        <v>147</v>
      </c>
      <c r="AD1503">
        <v>20</v>
      </c>
      <c r="AE1503" t="s">
        <v>137</v>
      </c>
    </row>
    <row r="1504" spans="1:40">
      <c r="A1504" s="26">
        <v>41507.634645601851</v>
      </c>
      <c r="B1504" t="s">
        <v>128</v>
      </c>
      <c r="C1504" t="s">
        <v>124</v>
      </c>
      <c r="D1504" t="s">
        <v>1730</v>
      </c>
    </row>
    <row r="1505" spans="1:40">
      <c r="A1505" s="26">
        <v>41507.634645601851</v>
      </c>
      <c r="B1505" t="s">
        <v>128</v>
      </c>
      <c r="C1505" t="s">
        <v>124</v>
      </c>
      <c r="D1505" t="s">
        <v>1731</v>
      </c>
      <c r="E1505" t="s">
        <v>131</v>
      </c>
      <c r="F1505" t="s">
        <v>132</v>
      </c>
      <c r="G1505" t="s">
        <v>133</v>
      </c>
      <c r="H1505" t="s">
        <v>150</v>
      </c>
      <c r="I1505">
        <v>50</v>
      </c>
      <c r="J1505" t="s">
        <v>137</v>
      </c>
      <c r="K1505" t="s">
        <v>151</v>
      </c>
      <c r="L1505">
        <v>50</v>
      </c>
      <c r="M1505" t="s">
        <v>137</v>
      </c>
      <c r="N1505" t="s">
        <v>152</v>
      </c>
      <c r="O1505">
        <v>50</v>
      </c>
      <c r="P1505" t="s">
        <v>137</v>
      </c>
    </row>
    <row r="1506" spans="1:40">
      <c r="A1506" s="26">
        <v>41507.634645601851</v>
      </c>
      <c r="B1506" t="s">
        <v>128</v>
      </c>
      <c r="C1506" t="s">
        <v>124</v>
      </c>
      <c r="D1506" t="s">
        <v>1732</v>
      </c>
      <c r="E1506" t="s">
        <v>131</v>
      </c>
      <c r="F1506" t="s">
        <v>132</v>
      </c>
      <c r="G1506" t="s">
        <v>133</v>
      </c>
      <c r="H1506" t="s">
        <v>154</v>
      </c>
      <c r="I1506">
        <v>35</v>
      </c>
      <c r="J1506" t="s">
        <v>137</v>
      </c>
      <c r="K1506" t="s">
        <v>155</v>
      </c>
      <c r="L1506">
        <v>5</v>
      </c>
      <c r="M1506" t="s">
        <v>137</v>
      </c>
      <c r="N1506" t="s">
        <v>156</v>
      </c>
      <c r="O1506">
        <v>60</v>
      </c>
      <c r="P1506" t="s">
        <v>137</v>
      </c>
    </row>
    <row r="1507" spans="1:40">
      <c r="A1507" s="26">
        <v>41507.634645601851</v>
      </c>
      <c r="B1507" t="s">
        <v>128</v>
      </c>
      <c r="C1507" t="s">
        <v>124</v>
      </c>
      <c r="D1507" t="s">
        <v>1733</v>
      </c>
      <c r="E1507" t="s">
        <v>131</v>
      </c>
      <c r="F1507" t="s">
        <v>132</v>
      </c>
      <c r="G1507" t="s">
        <v>133</v>
      </c>
      <c r="H1507" t="s">
        <v>158</v>
      </c>
      <c r="I1507">
        <v>1</v>
      </c>
      <c r="J1507" t="s">
        <v>137</v>
      </c>
    </row>
    <row r="1508" spans="1:40">
      <c r="A1508" s="26">
        <v>41507.634645601851</v>
      </c>
      <c r="B1508" t="s">
        <v>128</v>
      </c>
      <c r="C1508" t="s">
        <v>124</v>
      </c>
      <c r="D1508" t="s">
        <v>1734</v>
      </c>
      <c r="E1508" t="s">
        <v>131</v>
      </c>
      <c r="F1508" t="s">
        <v>132</v>
      </c>
      <c r="G1508" t="s">
        <v>133</v>
      </c>
      <c r="H1508" t="s">
        <v>160</v>
      </c>
      <c r="I1508">
        <v>30</v>
      </c>
      <c r="J1508" t="s">
        <v>137</v>
      </c>
      <c r="K1508" t="s">
        <v>161</v>
      </c>
      <c r="L1508">
        <v>30</v>
      </c>
      <c r="M1508" t="s">
        <v>137</v>
      </c>
      <c r="N1508" t="s">
        <v>162</v>
      </c>
      <c r="O1508">
        <v>30</v>
      </c>
      <c r="P1508" t="s">
        <v>137</v>
      </c>
      <c r="Q1508" t="s">
        <v>163</v>
      </c>
      <c r="R1508">
        <v>10</v>
      </c>
      <c r="S1508" t="s">
        <v>137</v>
      </c>
      <c r="T1508" t="s">
        <v>164</v>
      </c>
      <c r="U1508">
        <v>20</v>
      </c>
      <c r="V1508" t="s">
        <v>137</v>
      </c>
      <c r="W1508" t="s">
        <v>165</v>
      </c>
      <c r="X1508">
        <v>20</v>
      </c>
      <c r="Y1508" t="s">
        <v>137</v>
      </c>
      <c r="Z1508" t="s">
        <v>166</v>
      </c>
      <c r="AA1508">
        <v>20</v>
      </c>
      <c r="AB1508" t="s">
        <v>137</v>
      </c>
      <c r="AC1508" t="s">
        <v>167</v>
      </c>
      <c r="AD1508">
        <v>20</v>
      </c>
      <c r="AE1508" t="s">
        <v>137</v>
      </c>
      <c r="AF1508" t="s">
        <v>168</v>
      </c>
      <c r="AG1508">
        <v>115200</v>
      </c>
      <c r="AH1508" t="s">
        <v>137</v>
      </c>
      <c r="AI1508" t="s">
        <v>169</v>
      </c>
      <c r="AJ1508">
        <v>12000</v>
      </c>
      <c r="AK1508" t="s">
        <v>137</v>
      </c>
      <c r="AL1508" t="s">
        <v>170</v>
      </c>
      <c r="AM1508">
        <v>30000</v>
      </c>
      <c r="AN1508" t="s">
        <v>137</v>
      </c>
    </row>
    <row r="1509" spans="1:40">
      <c r="A1509" s="26">
        <v>41507.634645601851</v>
      </c>
      <c r="B1509" t="s">
        <v>128</v>
      </c>
      <c r="C1509" t="s">
        <v>124</v>
      </c>
      <c r="D1509" t="s">
        <v>1735</v>
      </c>
      <c r="E1509" t="s">
        <v>131</v>
      </c>
      <c r="F1509" t="s">
        <v>132</v>
      </c>
      <c r="G1509" t="s">
        <v>133</v>
      </c>
      <c r="H1509" t="s">
        <v>172</v>
      </c>
      <c r="I1509">
        <v>60</v>
      </c>
      <c r="J1509" t="s">
        <v>137</v>
      </c>
      <c r="K1509" t="s">
        <v>173</v>
      </c>
      <c r="L1509">
        <v>40</v>
      </c>
      <c r="M1509" t="s">
        <v>137</v>
      </c>
      <c r="N1509" t="s">
        <v>174</v>
      </c>
      <c r="O1509">
        <v>50</v>
      </c>
      <c r="P1509" t="s">
        <v>137</v>
      </c>
      <c r="Q1509" t="s">
        <v>175</v>
      </c>
      <c r="R1509">
        <v>40</v>
      </c>
      <c r="S1509" t="s">
        <v>137</v>
      </c>
      <c r="T1509" t="s">
        <v>176</v>
      </c>
      <c r="U1509">
        <v>60</v>
      </c>
      <c r="V1509" t="s">
        <v>137</v>
      </c>
      <c r="W1509" t="s">
        <v>177</v>
      </c>
      <c r="X1509">
        <v>50</v>
      </c>
      <c r="Y1509" t="s">
        <v>137</v>
      </c>
      <c r="Z1509" t="s">
        <v>178</v>
      </c>
      <c r="AA1509">
        <v>50</v>
      </c>
      <c r="AB1509" t="s">
        <v>137</v>
      </c>
      <c r="AC1509" t="s">
        <v>179</v>
      </c>
      <c r="AD1509">
        <v>35</v>
      </c>
      <c r="AE1509" t="s">
        <v>137</v>
      </c>
      <c r="AF1509" t="s">
        <v>180</v>
      </c>
      <c r="AG1509">
        <v>8</v>
      </c>
      <c r="AH1509" t="s">
        <v>137</v>
      </c>
      <c r="AI1509" t="s">
        <v>181</v>
      </c>
      <c r="AJ1509">
        <v>90</v>
      </c>
      <c r="AK1509" t="s">
        <v>137</v>
      </c>
      <c r="AL1509" t="s">
        <v>182</v>
      </c>
      <c r="AM1509">
        <v>1</v>
      </c>
      <c r="AN1509" t="s">
        <v>137</v>
      </c>
    </row>
    <row r="1510" spans="1:40">
      <c r="A1510" s="26">
        <v>41507.634645601851</v>
      </c>
      <c r="B1510" t="s">
        <v>128</v>
      </c>
      <c r="C1510" t="s">
        <v>124</v>
      </c>
      <c r="D1510" t="s">
        <v>1736</v>
      </c>
      <c r="E1510" t="s">
        <v>131</v>
      </c>
      <c r="F1510" t="s">
        <v>132</v>
      </c>
      <c r="G1510" t="s">
        <v>133</v>
      </c>
      <c r="H1510" t="s">
        <v>184</v>
      </c>
      <c r="I1510">
        <v>33</v>
      </c>
      <c r="J1510" t="s">
        <v>137</v>
      </c>
      <c r="K1510" t="s">
        <v>185</v>
      </c>
      <c r="L1510">
        <v>33</v>
      </c>
      <c r="M1510" t="s">
        <v>137</v>
      </c>
      <c r="N1510" t="s">
        <v>186</v>
      </c>
      <c r="O1510">
        <v>34</v>
      </c>
      <c r="P1510" t="s">
        <v>137</v>
      </c>
      <c r="Q1510" t="s">
        <v>164</v>
      </c>
      <c r="R1510">
        <v>20</v>
      </c>
      <c r="S1510" t="s">
        <v>137</v>
      </c>
      <c r="T1510" t="s">
        <v>165</v>
      </c>
      <c r="U1510">
        <v>20</v>
      </c>
      <c r="V1510" t="s">
        <v>137</v>
      </c>
      <c r="W1510" t="s">
        <v>166</v>
      </c>
      <c r="X1510">
        <v>20</v>
      </c>
      <c r="Y1510" t="s">
        <v>137</v>
      </c>
      <c r="Z1510" t="s">
        <v>187</v>
      </c>
      <c r="AA1510">
        <v>20</v>
      </c>
      <c r="AB1510" t="s">
        <v>137</v>
      </c>
      <c r="AC1510" t="s">
        <v>188</v>
      </c>
      <c r="AD1510">
        <v>20</v>
      </c>
      <c r="AE1510" t="s">
        <v>137</v>
      </c>
      <c r="AF1510" t="s">
        <v>189</v>
      </c>
      <c r="AG1510">
        <v>20</v>
      </c>
      <c r="AH1510" t="s">
        <v>137</v>
      </c>
      <c r="AI1510" t="s">
        <v>168</v>
      </c>
      <c r="AJ1510">
        <v>115200</v>
      </c>
      <c r="AK1510" t="s">
        <v>137</v>
      </c>
      <c r="AL1510" t="s">
        <v>169</v>
      </c>
      <c r="AM1510">
        <v>12000</v>
      </c>
      <c r="AN1510" t="s">
        <v>137</v>
      </c>
    </row>
    <row r="1511" spans="1:40">
      <c r="A1511" s="26">
        <v>41507.634645601851</v>
      </c>
      <c r="B1511" t="s">
        <v>128</v>
      </c>
      <c r="C1511" t="s">
        <v>124</v>
      </c>
      <c r="D1511" t="s">
        <v>1737</v>
      </c>
      <c r="E1511" t="s">
        <v>131</v>
      </c>
      <c r="F1511" t="s">
        <v>132</v>
      </c>
      <c r="G1511" t="s">
        <v>133</v>
      </c>
      <c r="H1511" t="s">
        <v>140</v>
      </c>
      <c r="I1511">
        <v>49</v>
      </c>
      <c r="J1511" t="s">
        <v>137</v>
      </c>
      <c r="K1511" t="s">
        <v>141</v>
      </c>
      <c r="L1511">
        <v>130</v>
      </c>
      <c r="M1511" t="s">
        <v>137</v>
      </c>
      <c r="N1511" t="s">
        <v>142</v>
      </c>
      <c r="O1511">
        <v>180</v>
      </c>
      <c r="P1511" t="s">
        <v>137</v>
      </c>
      <c r="Q1511" t="s">
        <v>143</v>
      </c>
      <c r="R1511">
        <v>140</v>
      </c>
      <c r="S1511" t="s">
        <v>137</v>
      </c>
      <c r="T1511" t="s">
        <v>144</v>
      </c>
      <c r="U1511">
        <v>80</v>
      </c>
      <c r="V1511" t="s">
        <v>137</v>
      </c>
      <c r="W1511" t="s">
        <v>145</v>
      </c>
      <c r="X1511">
        <v>101</v>
      </c>
      <c r="Y1511" t="s">
        <v>137</v>
      </c>
      <c r="Z1511" t="s">
        <v>146</v>
      </c>
      <c r="AA1511">
        <v>190</v>
      </c>
      <c r="AB1511" t="s">
        <v>137</v>
      </c>
      <c r="AC1511" t="s">
        <v>147</v>
      </c>
      <c r="AD1511">
        <v>20</v>
      </c>
      <c r="AE1511" t="s">
        <v>137</v>
      </c>
    </row>
    <row r="1512" spans="1:40">
      <c r="A1512" s="26">
        <v>41507.634645601851</v>
      </c>
      <c r="B1512" t="s">
        <v>128</v>
      </c>
      <c r="C1512" t="s">
        <v>124</v>
      </c>
      <c r="D1512" t="s">
        <v>1738</v>
      </c>
    </row>
    <row r="1513" spans="1:40">
      <c r="A1513" s="26">
        <v>41507.634645601851</v>
      </c>
      <c r="B1513" t="s">
        <v>128</v>
      </c>
      <c r="C1513" t="s">
        <v>124</v>
      </c>
      <c r="D1513" t="s">
        <v>1739</v>
      </c>
      <c r="E1513" t="s">
        <v>131</v>
      </c>
      <c r="F1513" t="s">
        <v>132</v>
      </c>
      <c r="G1513" t="s">
        <v>133</v>
      </c>
      <c r="H1513" t="s">
        <v>150</v>
      </c>
      <c r="I1513">
        <v>50</v>
      </c>
      <c r="J1513" t="s">
        <v>137</v>
      </c>
      <c r="K1513" t="s">
        <v>151</v>
      </c>
      <c r="L1513">
        <v>50</v>
      </c>
      <c r="M1513" t="s">
        <v>137</v>
      </c>
      <c r="N1513" t="s">
        <v>152</v>
      </c>
      <c r="O1513">
        <v>50</v>
      </c>
      <c r="P1513" t="s">
        <v>137</v>
      </c>
    </row>
    <row r="1514" spans="1:40">
      <c r="A1514" s="26">
        <v>41507.634645601851</v>
      </c>
      <c r="B1514" t="s">
        <v>128</v>
      </c>
      <c r="C1514" t="s">
        <v>124</v>
      </c>
      <c r="D1514" t="s">
        <v>1740</v>
      </c>
      <c r="E1514" t="s">
        <v>131</v>
      </c>
      <c r="F1514" t="s">
        <v>132</v>
      </c>
      <c r="G1514" t="s">
        <v>133</v>
      </c>
      <c r="H1514" t="s">
        <v>154</v>
      </c>
      <c r="I1514">
        <v>35</v>
      </c>
      <c r="J1514" t="s">
        <v>137</v>
      </c>
      <c r="K1514" t="s">
        <v>155</v>
      </c>
      <c r="L1514">
        <v>5</v>
      </c>
      <c r="M1514" t="s">
        <v>137</v>
      </c>
      <c r="N1514" t="s">
        <v>156</v>
      </c>
      <c r="O1514">
        <v>60</v>
      </c>
      <c r="P1514" t="s">
        <v>137</v>
      </c>
    </row>
    <row r="1515" spans="1:40">
      <c r="A1515" s="26">
        <v>41507.634645601851</v>
      </c>
      <c r="B1515" t="s">
        <v>128</v>
      </c>
      <c r="C1515" t="s">
        <v>124</v>
      </c>
      <c r="D1515" t="s">
        <v>1741</v>
      </c>
      <c r="E1515" t="s">
        <v>131</v>
      </c>
      <c r="F1515" t="s">
        <v>132</v>
      </c>
      <c r="G1515" t="s">
        <v>133</v>
      </c>
      <c r="H1515" t="s">
        <v>158</v>
      </c>
      <c r="I1515">
        <v>1</v>
      </c>
      <c r="J1515" t="s">
        <v>137</v>
      </c>
    </row>
    <row r="1516" spans="1:40">
      <c r="A1516" s="26">
        <v>41507.634645601851</v>
      </c>
      <c r="B1516" t="s">
        <v>128</v>
      </c>
      <c r="C1516" t="s">
        <v>124</v>
      </c>
      <c r="D1516" t="s">
        <v>1742</v>
      </c>
      <c r="E1516" t="s">
        <v>131</v>
      </c>
      <c r="F1516" t="s">
        <v>132</v>
      </c>
      <c r="G1516" t="s">
        <v>133</v>
      </c>
      <c r="H1516" t="s">
        <v>160</v>
      </c>
      <c r="I1516">
        <v>30</v>
      </c>
      <c r="J1516" t="s">
        <v>137</v>
      </c>
      <c r="K1516" t="s">
        <v>161</v>
      </c>
      <c r="L1516">
        <v>30</v>
      </c>
      <c r="M1516" t="s">
        <v>137</v>
      </c>
      <c r="N1516" t="s">
        <v>162</v>
      </c>
      <c r="O1516">
        <v>30</v>
      </c>
      <c r="P1516" t="s">
        <v>137</v>
      </c>
      <c r="Q1516" t="s">
        <v>163</v>
      </c>
      <c r="R1516">
        <v>10</v>
      </c>
      <c r="S1516" t="s">
        <v>137</v>
      </c>
      <c r="T1516" t="s">
        <v>164</v>
      </c>
      <c r="U1516">
        <v>20</v>
      </c>
      <c r="V1516" t="s">
        <v>137</v>
      </c>
      <c r="W1516" t="s">
        <v>165</v>
      </c>
      <c r="X1516">
        <v>20</v>
      </c>
      <c r="Y1516" t="s">
        <v>137</v>
      </c>
      <c r="Z1516" t="s">
        <v>166</v>
      </c>
      <c r="AA1516">
        <v>20</v>
      </c>
      <c r="AB1516" t="s">
        <v>137</v>
      </c>
      <c r="AC1516" t="s">
        <v>167</v>
      </c>
      <c r="AD1516">
        <v>20</v>
      </c>
      <c r="AE1516" t="s">
        <v>137</v>
      </c>
      <c r="AF1516" t="s">
        <v>168</v>
      </c>
      <c r="AG1516">
        <v>115200</v>
      </c>
      <c r="AH1516" t="s">
        <v>137</v>
      </c>
      <c r="AI1516" t="s">
        <v>169</v>
      </c>
      <c r="AJ1516">
        <v>12000</v>
      </c>
      <c r="AK1516" t="s">
        <v>137</v>
      </c>
      <c r="AL1516" t="s">
        <v>170</v>
      </c>
      <c r="AM1516">
        <v>30000</v>
      </c>
      <c r="AN1516" t="s">
        <v>137</v>
      </c>
    </row>
    <row r="1517" spans="1:40">
      <c r="A1517" s="26">
        <v>41507.634645601851</v>
      </c>
      <c r="B1517" t="s">
        <v>128</v>
      </c>
      <c r="C1517" t="s">
        <v>124</v>
      </c>
      <c r="D1517" t="s">
        <v>1743</v>
      </c>
      <c r="E1517" t="s">
        <v>131</v>
      </c>
      <c r="F1517" t="s">
        <v>132</v>
      </c>
      <c r="G1517" t="s">
        <v>133</v>
      </c>
      <c r="H1517" t="s">
        <v>172</v>
      </c>
      <c r="I1517">
        <v>60</v>
      </c>
      <c r="J1517" t="s">
        <v>137</v>
      </c>
      <c r="K1517" t="s">
        <v>173</v>
      </c>
      <c r="L1517">
        <v>40</v>
      </c>
      <c r="M1517" t="s">
        <v>137</v>
      </c>
      <c r="N1517" t="s">
        <v>174</v>
      </c>
      <c r="O1517">
        <v>50</v>
      </c>
      <c r="P1517" t="s">
        <v>137</v>
      </c>
      <c r="Q1517" t="s">
        <v>175</v>
      </c>
      <c r="R1517">
        <v>40</v>
      </c>
      <c r="S1517" t="s">
        <v>137</v>
      </c>
      <c r="T1517" t="s">
        <v>176</v>
      </c>
      <c r="U1517">
        <v>60</v>
      </c>
      <c r="V1517" t="s">
        <v>137</v>
      </c>
      <c r="W1517" t="s">
        <v>177</v>
      </c>
      <c r="X1517">
        <v>50</v>
      </c>
      <c r="Y1517" t="s">
        <v>137</v>
      </c>
      <c r="Z1517" t="s">
        <v>178</v>
      </c>
      <c r="AA1517">
        <v>50</v>
      </c>
      <c r="AB1517" t="s">
        <v>137</v>
      </c>
      <c r="AC1517" t="s">
        <v>179</v>
      </c>
      <c r="AD1517">
        <v>35</v>
      </c>
      <c r="AE1517" t="s">
        <v>137</v>
      </c>
      <c r="AF1517" t="s">
        <v>180</v>
      </c>
      <c r="AG1517">
        <v>8</v>
      </c>
      <c r="AH1517" t="s">
        <v>137</v>
      </c>
      <c r="AI1517" t="s">
        <v>181</v>
      </c>
      <c r="AJ1517">
        <v>90</v>
      </c>
      <c r="AK1517" t="s">
        <v>137</v>
      </c>
      <c r="AL1517" t="s">
        <v>182</v>
      </c>
      <c r="AM1517">
        <v>1</v>
      </c>
      <c r="AN1517" t="s">
        <v>137</v>
      </c>
    </row>
    <row r="1518" spans="1:40">
      <c r="A1518" s="26">
        <v>41507.634645601851</v>
      </c>
      <c r="B1518" t="s">
        <v>128</v>
      </c>
      <c r="C1518" t="s">
        <v>124</v>
      </c>
      <c r="D1518" t="s">
        <v>1744</v>
      </c>
      <c r="E1518" t="s">
        <v>131</v>
      </c>
      <c r="F1518" t="s">
        <v>132</v>
      </c>
      <c r="G1518" t="s">
        <v>133</v>
      </c>
      <c r="H1518" t="s">
        <v>184</v>
      </c>
      <c r="I1518">
        <v>33</v>
      </c>
      <c r="J1518" t="s">
        <v>137</v>
      </c>
      <c r="K1518" t="s">
        <v>185</v>
      </c>
      <c r="L1518">
        <v>33</v>
      </c>
      <c r="M1518" t="s">
        <v>137</v>
      </c>
      <c r="N1518" t="s">
        <v>186</v>
      </c>
      <c r="O1518">
        <v>34</v>
      </c>
      <c r="P1518" t="s">
        <v>137</v>
      </c>
      <c r="Q1518" t="s">
        <v>164</v>
      </c>
      <c r="R1518">
        <v>20</v>
      </c>
      <c r="S1518" t="s">
        <v>137</v>
      </c>
      <c r="T1518" t="s">
        <v>165</v>
      </c>
      <c r="U1518">
        <v>20</v>
      </c>
      <c r="V1518" t="s">
        <v>137</v>
      </c>
      <c r="W1518" t="s">
        <v>166</v>
      </c>
      <c r="X1518">
        <v>20</v>
      </c>
      <c r="Y1518" t="s">
        <v>137</v>
      </c>
      <c r="Z1518" t="s">
        <v>187</v>
      </c>
      <c r="AA1518">
        <v>20</v>
      </c>
      <c r="AB1518" t="s">
        <v>137</v>
      </c>
      <c r="AC1518" t="s">
        <v>188</v>
      </c>
      <c r="AD1518">
        <v>20</v>
      </c>
      <c r="AE1518" t="s">
        <v>137</v>
      </c>
      <c r="AF1518" t="s">
        <v>189</v>
      </c>
      <c r="AG1518">
        <v>20</v>
      </c>
      <c r="AH1518" t="s">
        <v>137</v>
      </c>
      <c r="AI1518" t="s">
        <v>168</v>
      </c>
      <c r="AJ1518">
        <v>115200</v>
      </c>
      <c r="AK1518" t="s">
        <v>137</v>
      </c>
      <c r="AL1518" t="s">
        <v>169</v>
      </c>
      <c r="AM1518">
        <v>12000</v>
      </c>
      <c r="AN1518" t="s">
        <v>137</v>
      </c>
    </row>
    <row r="1519" spans="1:40">
      <c r="A1519" s="26">
        <v>41507.634645601851</v>
      </c>
      <c r="B1519" t="s">
        <v>128</v>
      </c>
      <c r="C1519" t="s">
        <v>124</v>
      </c>
      <c r="D1519" t="s">
        <v>1745</v>
      </c>
      <c r="E1519" t="s">
        <v>131</v>
      </c>
      <c r="F1519" t="s">
        <v>132</v>
      </c>
      <c r="G1519" t="s">
        <v>133</v>
      </c>
      <c r="H1519" t="s">
        <v>140</v>
      </c>
      <c r="I1519">
        <v>49</v>
      </c>
      <c r="J1519" t="s">
        <v>137</v>
      </c>
      <c r="K1519" t="s">
        <v>141</v>
      </c>
      <c r="L1519">
        <v>130</v>
      </c>
      <c r="M1519" t="s">
        <v>137</v>
      </c>
      <c r="N1519" t="s">
        <v>142</v>
      </c>
      <c r="O1519">
        <v>180</v>
      </c>
      <c r="P1519" t="s">
        <v>137</v>
      </c>
      <c r="Q1519" t="s">
        <v>143</v>
      </c>
      <c r="R1519">
        <v>140</v>
      </c>
      <c r="S1519" t="s">
        <v>137</v>
      </c>
      <c r="T1519" t="s">
        <v>144</v>
      </c>
      <c r="U1519">
        <v>80</v>
      </c>
      <c r="V1519" t="s">
        <v>137</v>
      </c>
      <c r="W1519" t="s">
        <v>145</v>
      </c>
      <c r="X1519">
        <v>101</v>
      </c>
      <c r="Y1519" t="s">
        <v>137</v>
      </c>
      <c r="Z1519" t="s">
        <v>146</v>
      </c>
      <c r="AA1519">
        <v>190</v>
      </c>
      <c r="AB1519" t="s">
        <v>137</v>
      </c>
      <c r="AC1519" t="s">
        <v>147</v>
      </c>
      <c r="AD1519">
        <v>20</v>
      </c>
      <c r="AE1519" t="s">
        <v>137</v>
      </c>
    </row>
    <row r="1520" spans="1:40">
      <c r="A1520" s="26">
        <v>41507.634645601851</v>
      </c>
      <c r="B1520" t="s">
        <v>128</v>
      </c>
      <c r="C1520" t="s">
        <v>124</v>
      </c>
      <c r="D1520" t="s">
        <v>1746</v>
      </c>
    </row>
    <row r="1521" spans="1:40">
      <c r="A1521" s="26">
        <v>41507.634645601851</v>
      </c>
      <c r="B1521" t="s">
        <v>128</v>
      </c>
      <c r="C1521" t="s">
        <v>124</v>
      </c>
      <c r="D1521" t="s">
        <v>1747</v>
      </c>
      <c r="E1521" t="s">
        <v>131</v>
      </c>
      <c r="F1521" t="s">
        <v>132</v>
      </c>
      <c r="G1521" t="s">
        <v>133</v>
      </c>
      <c r="H1521" t="s">
        <v>150</v>
      </c>
      <c r="I1521">
        <v>50</v>
      </c>
      <c r="J1521" t="s">
        <v>137</v>
      </c>
      <c r="K1521" t="s">
        <v>151</v>
      </c>
      <c r="L1521">
        <v>50</v>
      </c>
      <c r="M1521" t="s">
        <v>137</v>
      </c>
      <c r="N1521" t="s">
        <v>152</v>
      </c>
      <c r="O1521">
        <v>50</v>
      </c>
      <c r="P1521" t="s">
        <v>137</v>
      </c>
    </row>
    <row r="1522" spans="1:40">
      <c r="A1522" s="26">
        <v>41507.634645601851</v>
      </c>
      <c r="B1522" t="s">
        <v>128</v>
      </c>
      <c r="C1522" t="s">
        <v>124</v>
      </c>
      <c r="D1522" t="s">
        <v>1748</v>
      </c>
      <c r="E1522" t="s">
        <v>131</v>
      </c>
      <c r="F1522" t="s">
        <v>132</v>
      </c>
      <c r="G1522" t="s">
        <v>133</v>
      </c>
      <c r="H1522" t="s">
        <v>154</v>
      </c>
      <c r="I1522">
        <v>35</v>
      </c>
      <c r="J1522" t="s">
        <v>137</v>
      </c>
      <c r="K1522" t="s">
        <v>155</v>
      </c>
      <c r="L1522">
        <v>5</v>
      </c>
      <c r="M1522" t="s">
        <v>137</v>
      </c>
      <c r="N1522" t="s">
        <v>156</v>
      </c>
      <c r="O1522">
        <v>60</v>
      </c>
      <c r="P1522" t="s">
        <v>137</v>
      </c>
    </row>
    <row r="1523" spans="1:40">
      <c r="A1523" s="26">
        <v>41507.634645601851</v>
      </c>
      <c r="B1523" t="s">
        <v>128</v>
      </c>
      <c r="C1523" t="s">
        <v>124</v>
      </c>
      <c r="D1523" t="s">
        <v>1749</v>
      </c>
      <c r="E1523" t="s">
        <v>131</v>
      </c>
      <c r="F1523" t="s">
        <v>132</v>
      </c>
      <c r="G1523" t="s">
        <v>133</v>
      </c>
      <c r="H1523" t="s">
        <v>158</v>
      </c>
      <c r="I1523">
        <v>1</v>
      </c>
      <c r="J1523" t="s">
        <v>137</v>
      </c>
    </row>
    <row r="1524" spans="1:40">
      <c r="A1524" s="26">
        <v>41507.634645601851</v>
      </c>
      <c r="B1524" t="s">
        <v>128</v>
      </c>
      <c r="C1524" t="s">
        <v>124</v>
      </c>
      <c r="D1524" t="s">
        <v>1750</v>
      </c>
      <c r="E1524" t="s">
        <v>131</v>
      </c>
      <c r="F1524" t="s">
        <v>132</v>
      </c>
      <c r="G1524" t="s">
        <v>133</v>
      </c>
      <c r="H1524" t="s">
        <v>160</v>
      </c>
      <c r="I1524">
        <v>30</v>
      </c>
      <c r="J1524" t="s">
        <v>137</v>
      </c>
      <c r="K1524" t="s">
        <v>161</v>
      </c>
      <c r="L1524">
        <v>30</v>
      </c>
      <c r="M1524" t="s">
        <v>137</v>
      </c>
      <c r="N1524" t="s">
        <v>162</v>
      </c>
      <c r="O1524">
        <v>30</v>
      </c>
      <c r="P1524" t="s">
        <v>137</v>
      </c>
      <c r="Q1524" t="s">
        <v>163</v>
      </c>
      <c r="R1524">
        <v>10</v>
      </c>
      <c r="S1524" t="s">
        <v>137</v>
      </c>
      <c r="T1524" t="s">
        <v>164</v>
      </c>
      <c r="U1524">
        <v>20</v>
      </c>
      <c r="V1524" t="s">
        <v>137</v>
      </c>
      <c r="W1524" t="s">
        <v>165</v>
      </c>
      <c r="X1524">
        <v>20</v>
      </c>
      <c r="Y1524" t="s">
        <v>137</v>
      </c>
      <c r="Z1524" t="s">
        <v>166</v>
      </c>
      <c r="AA1524">
        <v>20</v>
      </c>
      <c r="AB1524" t="s">
        <v>137</v>
      </c>
      <c r="AC1524" t="s">
        <v>167</v>
      </c>
      <c r="AD1524">
        <v>20</v>
      </c>
      <c r="AE1524" t="s">
        <v>137</v>
      </c>
      <c r="AF1524" t="s">
        <v>168</v>
      </c>
      <c r="AG1524">
        <v>115200</v>
      </c>
      <c r="AH1524" t="s">
        <v>137</v>
      </c>
      <c r="AI1524" t="s">
        <v>169</v>
      </c>
      <c r="AJ1524">
        <v>12000</v>
      </c>
      <c r="AK1524" t="s">
        <v>137</v>
      </c>
      <c r="AL1524" t="s">
        <v>170</v>
      </c>
      <c r="AM1524">
        <v>30000</v>
      </c>
      <c r="AN1524" t="s">
        <v>137</v>
      </c>
    </row>
    <row r="1525" spans="1:40">
      <c r="A1525" s="26">
        <v>41507.634645601851</v>
      </c>
      <c r="B1525" t="s">
        <v>128</v>
      </c>
      <c r="C1525" t="s">
        <v>124</v>
      </c>
      <c r="D1525" t="s">
        <v>1751</v>
      </c>
      <c r="E1525" t="s">
        <v>131</v>
      </c>
      <c r="F1525" t="s">
        <v>132</v>
      </c>
      <c r="G1525" t="s">
        <v>133</v>
      </c>
      <c r="H1525" t="s">
        <v>172</v>
      </c>
      <c r="I1525">
        <v>60</v>
      </c>
      <c r="J1525" t="s">
        <v>137</v>
      </c>
      <c r="K1525" t="s">
        <v>173</v>
      </c>
      <c r="L1525">
        <v>40</v>
      </c>
      <c r="M1525" t="s">
        <v>137</v>
      </c>
      <c r="N1525" t="s">
        <v>174</v>
      </c>
      <c r="O1525">
        <v>50</v>
      </c>
      <c r="P1525" t="s">
        <v>137</v>
      </c>
      <c r="Q1525" t="s">
        <v>175</v>
      </c>
      <c r="R1525">
        <v>40</v>
      </c>
      <c r="S1525" t="s">
        <v>137</v>
      </c>
      <c r="T1525" t="s">
        <v>176</v>
      </c>
      <c r="U1525">
        <v>60</v>
      </c>
      <c r="V1525" t="s">
        <v>137</v>
      </c>
      <c r="W1525" t="s">
        <v>177</v>
      </c>
      <c r="X1525">
        <v>50</v>
      </c>
      <c r="Y1525" t="s">
        <v>137</v>
      </c>
      <c r="Z1525" t="s">
        <v>178</v>
      </c>
      <c r="AA1525">
        <v>50</v>
      </c>
      <c r="AB1525" t="s">
        <v>137</v>
      </c>
      <c r="AC1525" t="s">
        <v>179</v>
      </c>
      <c r="AD1525">
        <v>35</v>
      </c>
      <c r="AE1525" t="s">
        <v>137</v>
      </c>
      <c r="AF1525" t="s">
        <v>180</v>
      </c>
      <c r="AG1525">
        <v>8</v>
      </c>
      <c r="AH1525" t="s">
        <v>137</v>
      </c>
      <c r="AI1525" t="s">
        <v>181</v>
      </c>
      <c r="AJ1525">
        <v>90</v>
      </c>
      <c r="AK1525" t="s">
        <v>137</v>
      </c>
      <c r="AL1525" t="s">
        <v>182</v>
      </c>
      <c r="AM1525">
        <v>1</v>
      </c>
      <c r="AN1525" t="s">
        <v>137</v>
      </c>
    </row>
    <row r="1526" spans="1:40">
      <c r="A1526" s="26">
        <v>41507.634645601851</v>
      </c>
      <c r="B1526" t="s">
        <v>128</v>
      </c>
      <c r="C1526" t="s">
        <v>124</v>
      </c>
      <c r="D1526" t="s">
        <v>1752</v>
      </c>
      <c r="E1526" t="s">
        <v>131</v>
      </c>
      <c r="F1526" t="s">
        <v>132</v>
      </c>
      <c r="G1526" t="s">
        <v>133</v>
      </c>
      <c r="H1526" t="s">
        <v>184</v>
      </c>
      <c r="I1526">
        <v>33</v>
      </c>
      <c r="J1526" t="s">
        <v>137</v>
      </c>
      <c r="K1526" t="s">
        <v>185</v>
      </c>
      <c r="L1526">
        <v>33</v>
      </c>
      <c r="M1526" t="s">
        <v>137</v>
      </c>
      <c r="N1526" t="s">
        <v>186</v>
      </c>
      <c r="O1526">
        <v>34</v>
      </c>
      <c r="P1526" t="s">
        <v>137</v>
      </c>
      <c r="Q1526" t="s">
        <v>164</v>
      </c>
      <c r="R1526">
        <v>20</v>
      </c>
      <c r="S1526" t="s">
        <v>137</v>
      </c>
      <c r="T1526" t="s">
        <v>165</v>
      </c>
      <c r="U1526">
        <v>20</v>
      </c>
      <c r="V1526" t="s">
        <v>137</v>
      </c>
      <c r="W1526" t="s">
        <v>166</v>
      </c>
      <c r="X1526">
        <v>20</v>
      </c>
      <c r="Y1526" t="s">
        <v>137</v>
      </c>
      <c r="Z1526" t="s">
        <v>187</v>
      </c>
      <c r="AA1526">
        <v>20</v>
      </c>
      <c r="AB1526" t="s">
        <v>137</v>
      </c>
      <c r="AC1526" t="s">
        <v>188</v>
      </c>
      <c r="AD1526">
        <v>20</v>
      </c>
      <c r="AE1526" t="s">
        <v>137</v>
      </c>
      <c r="AF1526" t="s">
        <v>189</v>
      </c>
      <c r="AG1526">
        <v>20</v>
      </c>
      <c r="AH1526" t="s">
        <v>137</v>
      </c>
      <c r="AI1526" t="s">
        <v>168</v>
      </c>
      <c r="AJ1526">
        <v>115200</v>
      </c>
      <c r="AK1526" t="s">
        <v>137</v>
      </c>
      <c r="AL1526" t="s">
        <v>169</v>
      </c>
      <c r="AM1526">
        <v>12000</v>
      </c>
      <c r="AN1526" t="s">
        <v>137</v>
      </c>
    </row>
    <row r="1527" spans="1:40">
      <c r="A1527" s="26">
        <v>41507.634645601851</v>
      </c>
      <c r="B1527" t="s">
        <v>128</v>
      </c>
      <c r="C1527" t="s">
        <v>300</v>
      </c>
      <c r="D1527" t="s">
        <v>1753</v>
      </c>
      <c r="E1527" t="s">
        <v>131</v>
      </c>
      <c r="F1527" t="s">
        <v>132</v>
      </c>
      <c r="G1527" t="s">
        <v>133</v>
      </c>
      <c r="H1527" t="s">
        <v>158</v>
      </c>
      <c r="I1527">
        <v>1</v>
      </c>
      <c r="J1527" t="s">
        <v>137</v>
      </c>
    </row>
    <row r="1528" spans="1:40">
      <c r="A1528" s="26">
        <v>41507.634645601851</v>
      </c>
      <c r="B1528" t="s">
        <v>128</v>
      </c>
      <c r="C1528" t="s">
        <v>300</v>
      </c>
      <c r="D1528" t="s">
        <v>1754</v>
      </c>
      <c r="E1528" t="s">
        <v>131</v>
      </c>
      <c r="F1528" t="s">
        <v>132</v>
      </c>
      <c r="G1528" t="s">
        <v>133</v>
      </c>
      <c r="H1528" t="s">
        <v>160</v>
      </c>
      <c r="I1528">
        <v>30</v>
      </c>
      <c r="J1528" t="s">
        <v>137</v>
      </c>
      <c r="K1528" t="s">
        <v>161</v>
      </c>
      <c r="L1528">
        <v>30</v>
      </c>
      <c r="M1528" t="s">
        <v>137</v>
      </c>
      <c r="N1528" t="s">
        <v>162</v>
      </c>
      <c r="O1528">
        <v>30</v>
      </c>
      <c r="P1528" t="s">
        <v>137</v>
      </c>
      <c r="Q1528" t="s">
        <v>163</v>
      </c>
      <c r="R1528">
        <v>10</v>
      </c>
      <c r="S1528" t="s">
        <v>137</v>
      </c>
      <c r="T1528" t="s">
        <v>164</v>
      </c>
      <c r="U1528">
        <v>20</v>
      </c>
      <c r="V1528" t="s">
        <v>137</v>
      </c>
      <c r="W1528" t="s">
        <v>165</v>
      </c>
      <c r="X1528">
        <v>20</v>
      </c>
      <c r="Y1528" t="s">
        <v>137</v>
      </c>
      <c r="Z1528" t="s">
        <v>166</v>
      </c>
      <c r="AA1528">
        <v>20</v>
      </c>
      <c r="AB1528" t="s">
        <v>137</v>
      </c>
      <c r="AC1528" t="s">
        <v>167</v>
      </c>
      <c r="AD1528">
        <v>20</v>
      </c>
      <c r="AE1528" t="s">
        <v>137</v>
      </c>
      <c r="AF1528" t="s">
        <v>168</v>
      </c>
      <c r="AG1528">
        <v>115200</v>
      </c>
      <c r="AH1528" t="s">
        <v>137</v>
      </c>
      <c r="AI1528" t="s">
        <v>169</v>
      </c>
      <c r="AJ1528">
        <v>12000</v>
      </c>
      <c r="AK1528" t="s">
        <v>137</v>
      </c>
      <c r="AL1528" t="s">
        <v>170</v>
      </c>
      <c r="AM1528">
        <v>30000</v>
      </c>
      <c r="AN1528" t="s">
        <v>137</v>
      </c>
    </row>
    <row r="1529" spans="1:40">
      <c r="A1529" s="26">
        <v>41507.634645601851</v>
      </c>
      <c r="B1529" t="s">
        <v>128</v>
      </c>
      <c r="C1529" t="s">
        <v>300</v>
      </c>
      <c r="D1529" t="s">
        <v>1755</v>
      </c>
      <c r="E1529" t="s">
        <v>131</v>
      </c>
      <c r="F1529" t="s">
        <v>132</v>
      </c>
      <c r="G1529" t="s">
        <v>133</v>
      </c>
      <c r="H1529" t="s">
        <v>172</v>
      </c>
      <c r="I1529">
        <v>60</v>
      </c>
      <c r="J1529" t="s">
        <v>137</v>
      </c>
      <c r="K1529" t="s">
        <v>173</v>
      </c>
      <c r="L1529">
        <v>40</v>
      </c>
      <c r="M1529" t="s">
        <v>137</v>
      </c>
      <c r="N1529" t="s">
        <v>174</v>
      </c>
      <c r="O1529">
        <v>50</v>
      </c>
      <c r="P1529" t="s">
        <v>137</v>
      </c>
      <c r="Q1529" t="s">
        <v>175</v>
      </c>
      <c r="R1529">
        <v>40</v>
      </c>
      <c r="S1529" t="s">
        <v>137</v>
      </c>
      <c r="T1529" t="s">
        <v>176</v>
      </c>
      <c r="U1529">
        <v>60</v>
      </c>
      <c r="V1529" t="s">
        <v>137</v>
      </c>
      <c r="W1529" t="s">
        <v>177</v>
      </c>
      <c r="X1529">
        <v>50</v>
      </c>
      <c r="Y1529" t="s">
        <v>137</v>
      </c>
      <c r="Z1529" t="s">
        <v>178</v>
      </c>
      <c r="AA1529">
        <v>50</v>
      </c>
      <c r="AB1529" t="s">
        <v>137</v>
      </c>
      <c r="AC1529" t="s">
        <v>179</v>
      </c>
      <c r="AD1529">
        <v>35</v>
      </c>
      <c r="AE1529" t="s">
        <v>137</v>
      </c>
      <c r="AF1529" t="s">
        <v>180</v>
      </c>
      <c r="AG1529">
        <v>8</v>
      </c>
      <c r="AH1529" t="s">
        <v>137</v>
      </c>
      <c r="AI1529" t="s">
        <v>181</v>
      </c>
      <c r="AJ1529">
        <v>90</v>
      </c>
      <c r="AK1529" t="s">
        <v>137</v>
      </c>
      <c r="AL1529" t="s">
        <v>182</v>
      </c>
      <c r="AM1529">
        <v>1</v>
      </c>
      <c r="AN1529" t="s">
        <v>137</v>
      </c>
    </row>
    <row r="1530" spans="1:40">
      <c r="A1530" s="26">
        <v>41507.634645601851</v>
      </c>
      <c r="B1530" t="s">
        <v>128</v>
      </c>
      <c r="C1530" t="s">
        <v>300</v>
      </c>
      <c r="D1530" t="s">
        <v>1756</v>
      </c>
      <c r="E1530" t="s">
        <v>131</v>
      </c>
      <c r="F1530" t="s">
        <v>132</v>
      </c>
      <c r="G1530" t="s">
        <v>133</v>
      </c>
      <c r="H1530" t="s">
        <v>184</v>
      </c>
      <c r="I1530">
        <v>33</v>
      </c>
      <c r="J1530" t="s">
        <v>137</v>
      </c>
      <c r="K1530" t="s">
        <v>185</v>
      </c>
      <c r="L1530">
        <v>33</v>
      </c>
      <c r="M1530" t="s">
        <v>137</v>
      </c>
      <c r="N1530" t="s">
        <v>186</v>
      </c>
      <c r="O1530">
        <v>34</v>
      </c>
      <c r="P1530" t="s">
        <v>137</v>
      </c>
      <c r="Q1530" t="s">
        <v>164</v>
      </c>
      <c r="R1530">
        <v>20</v>
      </c>
      <c r="S1530" t="s">
        <v>137</v>
      </c>
      <c r="T1530" t="s">
        <v>165</v>
      </c>
      <c r="U1530">
        <v>20</v>
      </c>
      <c r="V1530" t="s">
        <v>137</v>
      </c>
      <c r="W1530" t="s">
        <v>166</v>
      </c>
      <c r="X1530">
        <v>20</v>
      </c>
      <c r="Y1530" t="s">
        <v>137</v>
      </c>
      <c r="Z1530" t="s">
        <v>187</v>
      </c>
      <c r="AA1530">
        <v>20</v>
      </c>
      <c r="AB1530" t="s">
        <v>137</v>
      </c>
      <c r="AC1530" t="s">
        <v>188</v>
      </c>
      <c r="AD1530">
        <v>20</v>
      </c>
      <c r="AE1530" t="s">
        <v>137</v>
      </c>
      <c r="AF1530" t="s">
        <v>189</v>
      </c>
      <c r="AG1530">
        <v>20</v>
      </c>
      <c r="AH1530" t="s">
        <v>137</v>
      </c>
      <c r="AI1530" t="s">
        <v>168</v>
      </c>
      <c r="AJ1530">
        <v>115200</v>
      </c>
      <c r="AK1530" t="s">
        <v>137</v>
      </c>
      <c r="AL1530" t="s">
        <v>169</v>
      </c>
      <c r="AM1530">
        <v>12000</v>
      </c>
      <c r="AN1530" t="s">
        <v>137</v>
      </c>
    </row>
    <row r="1531" spans="1:40">
      <c r="A1531" s="26">
        <v>41507.634645601851</v>
      </c>
      <c r="B1531" t="s">
        <v>128</v>
      </c>
      <c r="C1531" t="s">
        <v>300</v>
      </c>
      <c r="D1531" t="s">
        <v>1757</v>
      </c>
      <c r="E1531" t="s">
        <v>131</v>
      </c>
      <c r="F1531" t="s">
        <v>132</v>
      </c>
      <c r="G1531" t="s">
        <v>133</v>
      </c>
      <c r="H1531" t="s">
        <v>140</v>
      </c>
      <c r="I1531">
        <v>49</v>
      </c>
      <c r="J1531" t="s">
        <v>137</v>
      </c>
      <c r="K1531" t="s">
        <v>141</v>
      </c>
      <c r="L1531">
        <v>130</v>
      </c>
      <c r="M1531" t="s">
        <v>137</v>
      </c>
      <c r="N1531" t="s">
        <v>142</v>
      </c>
      <c r="O1531">
        <v>180</v>
      </c>
      <c r="P1531" t="s">
        <v>137</v>
      </c>
      <c r="Q1531" t="s">
        <v>143</v>
      </c>
      <c r="R1531">
        <v>140</v>
      </c>
      <c r="S1531" t="s">
        <v>137</v>
      </c>
      <c r="T1531" t="s">
        <v>144</v>
      </c>
      <c r="U1531">
        <v>80</v>
      </c>
      <c r="V1531" t="s">
        <v>137</v>
      </c>
      <c r="W1531" t="s">
        <v>145</v>
      </c>
      <c r="X1531">
        <v>101</v>
      </c>
      <c r="Y1531" t="s">
        <v>137</v>
      </c>
      <c r="Z1531" t="s">
        <v>146</v>
      </c>
      <c r="AA1531">
        <v>190</v>
      </c>
      <c r="AB1531" t="s">
        <v>137</v>
      </c>
      <c r="AC1531" t="s">
        <v>147</v>
      </c>
      <c r="AD1531">
        <v>20</v>
      </c>
      <c r="AE1531" t="s">
        <v>137</v>
      </c>
    </row>
    <row r="1532" spans="1:40">
      <c r="A1532" s="26">
        <v>41507.634645601851</v>
      </c>
      <c r="B1532" t="s">
        <v>128</v>
      </c>
      <c r="C1532" t="s">
        <v>300</v>
      </c>
      <c r="D1532" t="s">
        <v>1758</v>
      </c>
    </row>
    <row r="1533" spans="1:40">
      <c r="A1533" s="26">
        <v>41507.634645601851</v>
      </c>
      <c r="B1533" t="s">
        <v>128</v>
      </c>
      <c r="C1533" t="s">
        <v>300</v>
      </c>
      <c r="D1533" t="s">
        <v>1759</v>
      </c>
      <c r="E1533" t="s">
        <v>131</v>
      </c>
      <c r="F1533" t="s">
        <v>132</v>
      </c>
      <c r="G1533" t="s">
        <v>133</v>
      </c>
      <c r="H1533" t="s">
        <v>150</v>
      </c>
      <c r="I1533">
        <v>50</v>
      </c>
      <c r="J1533" t="s">
        <v>137</v>
      </c>
      <c r="K1533" t="s">
        <v>151</v>
      </c>
      <c r="L1533">
        <v>50</v>
      </c>
      <c r="M1533" t="s">
        <v>137</v>
      </c>
      <c r="N1533" t="s">
        <v>152</v>
      </c>
      <c r="O1533">
        <v>50</v>
      </c>
      <c r="P1533" t="s">
        <v>137</v>
      </c>
    </row>
    <row r="1534" spans="1:40">
      <c r="A1534" s="26">
        <v>41507.634645601851</v>
      </c>
      <c r="B1534" t="s">
        <v>128</v>
      </c>
      <c r="C1534" t="s">
        <v>300</v>
      </c>
      <c r="D1534" t="s">
        <v>1760</v>
      </c>
      <c r="E1534" t="s">
        <v>131</v>
      </c>
      <c r="F1534" t="s">
        <v>132</v>
      </c>
      <c r="G1534" t="s">
        <v>133</v>
      </c>
      <c r="H1534" t="s">
        <v>154</v>
      </c>
      <c r="I1534">
        <v>35</v>
      </c>
      <c r="J1534" t="s">
        <v>137</v>
      </c>
      <c r="K1534" t="s">
        <v>155</v>
      </c>
      <c r="L1534">
        <v>5</v>
      </c>
      <c r="M1534" t="s">
        <v>137</v>
      </c>
      <c r="N1534" t="s">
        <v>156</v>
      </c>
      <c r="O1534">
        <v>60</v>
      </c>
      <c r="P1534" t="s">
        <v>137</v>
      </c>
    </row>
    <row r="1535" spans="1:40">
      <c r="A1535" s="26">
        <v>41507.634645601851</v>
      </c>
      <c r="B1535" t="s">
        <v>128</v>
      </c>
      <c r="C1535" t="s">
        <v>300</v>
      </c>
      <c r="D1535" t="s">
        <v>1761</v>
      </c>
      <c r="E1535" t="s">
        <v>131</v>
      </c>
      <c r="F1535" t="s">
        <v>132</v>
      </c>
      <c r="G1535" t="s">
        <v>133</v>
      </c>
      <c r="H1535" t="s">
        <v>158</v>
      </c>
      <c r="I1535">
        <v>1</v>
      </c>
      <c r="J1535" t="s">
        <v>137</v>
      </c>
    </row>
    <row r="1536" spans="1:40">
      <c r="A1536" s="26">
        <v>41507.634645601851</v>
      </c>
      <c r="B1536" t="s">
        <v>128</v>
      </c>
      <c r="C1536" t="s">
        <v>300</v>
      </c>
      <c r="D1536" t="s">
        <v>1762</v>
      </c>
      <c r="E1536" t="s">
        <v>131</v>
      </c>
      <c r="F1536" t="s">
        <v>132</v>
      </c>
      <c r="G1536" t="s">
        <v>133</v>
      </c>
      <c r="H1536" t="s">
        <v>160</v>
      </c>
      <c r="I1536">
        <v>30</v>
      </c>
      <c r="J1536" t="s">
        <v>137</v>
      </c>
      <c r="K1536" t="s">
        <v>161</v>
      </c>
      <c r="L1536">
        <v>30</v>
      </c>
      <c r="M1536" t="s">
        <v>137</v>
      </c>
      <c r="N1536" t="s">
        <v>162</v>
      </c>
      <c r="O1536">
        <v>30</v>
      </c>
      <c r="P1536" t="s">
        <v>137</v>
      </c>
      <c r="Q1536" t="s">
        <v>163</v>
      </c>
      <c r="R1536">
        <v>10</v>
      </c>
      <c r="S1536" t="s">
        <v>137</v>
      </c>
      <c r="T1536" t="s">
        <v>164</v>
      </c>
      <c r="U1536">
        <v>20</v>
      </c>
      <c r="V1536" t="s">
        <v>137</v>
      </c>
      <c r="W1536" t="s">
        <v>165</v>
      </c>
      <c r="X1536">
        <v>20</v>
      </c>
      <c r="Y1536" t="s">
        <v>137</v>
      </c>
      <c r="Z1536" t="s">
        <v>166</v>
      </c>
      <c r="AA1536">
        <v>20</v>
      </c>
      <c r="AB1536" t="s">
        <v>137</v>
      </c>
      <c r="AC1536" t="s">
        <v>167</v>
      </c>
      <c r="AD1536">
        <v>20</v>
      </c>
      <c r="AE1536" t="s">
        <v>137</v>
      </c>
      <c r="AF1536" t="s">
        <v>168</v>
      </c>
      <c r="AG1536">
        <v>115200</v>
      </c>
      <c r="AH1536" t="s">
        <v>137</v>
      </c>
      <c r="AI1536" t="s">
        <v>169</v>
      </c>
      <c r="AJ1536">
        <v>12000</v>
      </c>
      <c r="AK1536" t="s">
        <v>137</v>
      </c>
      <c r="AL1536" t="s">
        <v>170</v>
      </c>
      <c r="AM1536">
        <v>30000</v>
      </c>
      <c r="AN1536" t="s">
        <v>137</v>
      </c>
    </row>
    <row r="1537" spans="1:40">
      <c r="A1537" s="26">
        <v>41507.634645601851</v>
      </c>
      <c r="B1537" t="s">
        <v>128</v>
      </c>
      <c r="C1537" t="s">
        <v>300</v>
      </c>
      <c r="D1537" t="s">
        <v>1763</v>
      </c>
      <c r="E1537" t="s">
        <v>131</v>
      </c>
      <c r="F1537" t="s">
        <v>132</v>
      </c>
      <c r="G1537" t="s">
        <v>133</v>
      </c>
      <c r="H1537" t="s">
        <v>172</v>
      </c>
      <c r="I1537">
        <v>60</v>
      </c>
      <c r="J1537" t="s">
        <v>137</v>
      </c>
      <c r="K1537" t="s">
        <v>173</v>
      </c>
      <c r="L1537">
        <v>40</v>
      </c>
      <c r="M1537" t="s">
        <v>137</v>
      </c>
      <c r="N1537" t="s">
        <v>174</v>
      </c>
      <c r="O1537">
        <v>50</v>
      </c>
      <c r="P1537" t="s">
        <v>137</v>
      </c>
      <c r="Q1537" t="s">
        <v>175</v>
      </c>
      <c r="R1537">
        <v>40</v>
      </c>
      <c r="S1537" t="s">
        <v>137</v>
      </c>
      <c r="T1537" t="s">
        <v>176</v>
      </c>
      <c r="U1537">
        <v>60</v>
      </c>
      <c r="V1537" t="s">
        <v>137</v>
      </c>
      <c r="W1537" t="s">
        <v>177</v>
      </c>
      <c r="X1537">
        <v>50</v>
      </c>
      <c r="Y1537" t="s">
        <v>137</v>
      </c>
      <c r="Z1537" t="s">
        <v>178</v>
      </c>
      <c r="AA1537">
        <v>50</v>
      </c>
      <c r="AB1537" t="s">
        <v>137</v>
      </c>
      <c r="AC1537" t="s">
        <v>179</v>
      </c>
      <c r="AD1537">
        <v>35</v>
      </c>
      <c r="AE1537" t="s">
        <v>137</v>
      </c>
      <c r="AF1537" t="s">
        <v>180</v>
      </c>
      <c r="AG1537">
        <v>8</v>
      </c>
      <c r="AH1537" t="s">
        <v>137</v>
      </c>
      <c r="AI1537" t="s">
        <v>181</v>
      </c>
      <c r="AJ1537">
        <v>90</v>
      </c>
      <c r="AK1537" t="s">
        <v>137</v>
      </c>
      <c r="AL1537" t="s">
        <v>182</v>
      </c>
      <c r="AM1537">
        <v>1</v>
      </c>
      <c r="AN1537" t="s">
        <v>137</v>
      </c>
    </row>
    <row r="1538" spans="1:40">
      <c r="A1538" s="26">
        <v>41507.634645601851</v>
      </c>
      <c r="B1538" t="s">
        <v>128</v>
      </c>
      <c r="C1538" t="s">
        <v>300</v>
      </c>
      <c r="D1538" t="s">
        <v>1764</v>
      </c>
      <c r="E1538" t="s">
        <v>131</v>
      </c>
      <c r="F1538" t="s">
        <v>132</v>
      </c>
      <c r="G1538" t="s">
        <v>133</v>
      </c>
      <c r="H1538" t="s">
        <v>184</v>
      </c>
      <c r="I1538">
        <v>33</v>
      </c>
      <c r="J1538" t="s">
        <v>137</v>
      </c>
      <c r="K1538" t="s">
        <v>185</v>
      </c>
      <c r="L1538">
        <v>33</v>
      </c>
      <c r="M1538" t="s">
        <v>137</v>
      </c>
      <c r="N1538" t="s">
        <v>186</v>
      </c>
      <c r="O1538">
        <v>34</v>
      </c>
      <c r="P1538" t="s">
        <v>137</v>
      </c>
      <c r="Q1538" t="s">
        <v>164</v>
      </c>
      <c r="R1538">
        <v>20</v>
      </c>
      <c r="S1538" t="s">
        <v>137</v>
      </c>
      <c r="T1538" t="s">
        <v>165</v>
      </c>
      <c r="U1538">
        <v>20</v>
      </c>
      <c r="V1538" t="s">
        <v>137</v>
      </c>
      <c r="W1538" t="s">
        <v>166</v>
      </c>
      <c r="X1538">
        <v>20</v>
      </c>
      <c r="Y1538" t="s">
        <v>137</v>
      </c>
      <c r="Z1538" t="s">
        <v>187</v>
      </c>
      <c r="AA1538">
        <v>20</v>
      </c>
      <c r="AB1538" t="s">
        <v>137</v>
      </c>
      <c r="AC1538" t="s">
        <v>188</v>
      </c>
      <c r="AD1538">
        <v>20</v>
      </c>
      <c r="AE1538" t="s">
        <v>137</v>
      </c>
      <c r="AF1538" t="s">
        <v>189</v>
      </c>
      <c r="AG1538">
        <v>20</v>
      </c>
      <c r="AH1538" t="s">
        <v>137</v>
      </c>
      <c r="AI1538" t="s">
        <v>168</v>
      </c>
      <c r="AJ1538">
        <v>115200</v>
      </c>
      <c r="AK1538" t="s">
        <v>137</v>
      </c>
      <c r="AL1538" t="s">
        <v>169</v>
      </c>
      <c r="AM1538">
        <v>12000</v>
      </c>
      <c r="AN1538" t="s">
        <v>137</v>
      </c>
    </row>
    <row r="1539" spans="1:40">
      <c r="A1539" s="26">
        <v>41507.634645601851</v>
      </c>
      <c r="B1539" t="s">
        <v>128</v>
      </c>
      <c r="C1539" t="s">
        <v>412</v>
      </c>
      <c r="D1539" t="s">
        <v>1765</v>
      </c>
      <c r="E1539" t="s">
        <v>131</v>
      </c>
      <c r="F1539" t="s">
        <v>132</v>
      </c>
      <c r="G1539" t="s">
        <v>133</v>
      </c>
      <c r="H1539" t="s">
        <v>140</v>
      </c>
      <c r="I1539">
        <v>49</v>
      </c>
      <c r="J1539" t="s">
        <v>137</v>
      </c>
      <c r="K1539" t="s">
        <v>141</v>
      </c>
      <c r="L1539">
        <v>130</v>
      </c>
      <c r="M1539" t="s">
        <v>137</v>
      </c>
      <c r="N1539" t="s">
        <v>142</v>
      </c>
      <c r="O1539">
        <v>180</v>
      </c>
      <c r="P1539" t="s">
        <v>137</v>
      </c>
      <c r="Q1539" t="s">
        <v>143</v>
      </c>
      <c r="R1539">
        <v>140</v>
      </c>
      <c r="S1539" t="s">
        <v>137</v>
      </c>
      <c r="T1539" t="s">
        <v>144</v>
      </c>
      <c r="U1539">
        <v>80</v>
      </c>
      <c r="V1539" t="s">
        <v>137</v>
      </c>
      <c r="W1539" t="s">
        <v>145</v>
      </c>
      <c r="X1539">
        <v>101</v>
      </c>
      <c r="Y1539" t="s">
        <v>137</v>
      </c>
      <c r="Z1539" t="s">
        <v>146</v>
      </c>
      <c r="AA1539">
        <v>190</v>
      </c>
      <c r="AB1539" t="s">
        <v>137</v>
      </c>
      <c r="AC1539" t="s">
        <v>147</v>
      </c>
      <c r="AD1539">
        <v>20</v>
      </c>
      <c r="AE1539" t="s">
        <v>137</v>
      </c>
    </row>
    <row r="1540" spans="1:40">
      <c r="A1540" s="26">
        <v>41507.634645601851</v>
      </c>
      <c r="B1540" t="s">
        <v>128</v>
      </c>
      <c r="C1540" t="s">
        <v>412</v>
      </c>
      <c r="D1540" t="s">
        <v>1766</v>
      </c>
    </row>
    <row r="1541" spans="1:40">
      <c r="A1541" s="26">
        <v>41507.634645601851</v>
      </c>
      <c r="B1541" t="s">
        <v>1644</v>
      </c>
      <c r="C1541" t="s">
        <v>412</v>
      </c>
    </row>
    <row r="1542" spans="1:40">
      <c r="A1542" s="26">
        <v>41507.634645601851</v>
      </c>
      <c r="B1542" t="s">
        <v>1644</v>
      </c>
      <c r="C1542" t="s">
        <v>474</v>
      </c>
    </row>
    <row r="1543" spans="1:40">
      <c r="A1543" s="26">
        <v>41507.634645601851</v>
      </c>
      <c r="B1543" t="s">
        <v>128</v>
      </c>
      <c r="C1543" t="s">
        <v>474</v>
      </c>
      <c r="D1543" t="s">
        <v>1767</v>
      </c>
      <c r="E1543" t="s">
        <v>131</v>
      </c>
      <c r="F1543" t="s">
        <v>132</v>
      </c>
      <c r="G1543" t="s">
        <v>133</v>
      </c>
      <c r="H1543" t="s">
        <v>140</v>
      </c>
      <c r="I1543">
        <v>49</v>
      </c>
      <c r="J1543" t="s">
        <v>137</v>
      </c>
      <c r="K1543" t="s">
        <v>141</v>
      </c>
      <c r="L1543">
        <v>130</v>
      </c>
      <c r="M1543" t="s">
        <v>137</v>
      </c>
      <c r="N1543" t="s">
        <v>142</v>
      </c>
      <c r="O1543">
        <v>180</v>
      </c>
      <c r="P1543" t="s">
        <v>137</v>
      </c>
      <c r="Q1543" t="s">
        <v>143</v>
      </c>
      <c r="R1543">
        <v>140</v>
      </c>
      <c r="S1543" t="s">
        <v>137</v>
      </c>
      <c r="T1543" t="s">
        <v>144</v>
      </c>
      <c r="U1543">
        <v>80</v>
      </c>
      <c r="V1543" t="s">
        <v>137</v>
      </c>
      <c r="W1543" t="s">
        <v>145</v>
      </c>
      <c r="X1543">
        <v>101</v>
      </c>
      <c r="Y1543" t="s">
        <v>137</v>
      </c>
      <c r="Z1543" t="s">
        <v>146</v>
      </c>
      <c r="AA1543">
        <v>190</v>
      </c>
      <c r="AB1543" t="s">
        <v>137</v>
      </c>
      <c r="AC1543" t="s">
        <v>147</v>
      </c>
      <c r="AD1543">
        <v>20</v>
      </c>
      <c r="AE1543" t="s">
        <v>137</v>
      </c>
    </row>
    <row r="1544" spans="1:40">
      <c r="A1544" s="26">
        <v>41507.634645601851</v>
      </c>
      <c r="B1544" t="s">
        <v>128</v>
      </c>
      <c r="C1544" t="s">
        <v>474</v>
      </c>
      <c r="D1544" t="s">
        <v>1768</v>
      </c>
    </row>
    <row r="1545" spans="1:40">
      <c r="A1545" s="26">
        <v>41507.634645601851</v>
      </c>
      <c r="B1545" t="s">
        <v>128</v>
      </c>
      <c r="C1545" t="s">
        <v>474</v>
      </c>
      <c r="D1545" t="s">
        <v>1769</v>
      </c>
      <c r="E1545" t="s">
        <v>131</v>
      </c>
      <c r="F1545" t="s">
        <v>132</v>
      </c>
      <c r="G1545" t="s">
        <v>133</v>
      </c>
      <c r="H1545" t="s">
        <v>150</v>
      </c>
      <c r="I1545">
        <v>50</v>
      </c>
      <c r="J1545" t="s">
        <v>137</v>
      </c>
      <c r="K1545" t="s">
        <v>151</v>
      </c>
      <c r="L1545">
        <v>50</v>
      </c>
      <c r="M1545" t="s">
        <v>137</v>
      </c>
      <c r="N1545" t="s">
        <v>152</v>
      </c>
      <c r="O1545">
        <v>50</v>
      </c>
      <c r="P1545" t="s">
        <v>137</v>
      </c>
    </row>
    <row r="1546" spans="1:40">
      <c r="A1546" s="26">
        <v>41507.634645601851</v>
      </c>
      <c r="B1546" t="s">
        <v>128</v>
      </c>
      <c r="C1546" t="s">
        <v>474</v>
      </c>
      <c r="D1546" t="s">
        <v>1770</v>
      </c>
      <c r="E1546" t="s">
        <v>131</v>
      </c>
      <c r="F1546" t="s">
        <v>132</v>
      </c>
      <c r="G1546" t="s">
        <v>133</v>
      </c>
      <c r="H1546" t="s">
        <v>154</v>
      </c>
      <c r="I1546">
        <v>35</v>
      </c>
      <c r="J1546" t="s">
        <v>137</v>
      </c>
      <c r="K1546" t="s">
        <v>155</v>
      </c>
      <c r="L1546">
        <v>5</v>
      </c>
      <c r="M1546" t="s">
        <v>137</v>
      </c>
      <c r="N1546" t="s">
        <v>156</v>
      </c>
      <c r="O1546">
        <v>60</v>
      </c>
      <c r="P1546" t="s">
        <v>137</v>
      </c>
    </row>
    <row r="1547" spans="1:40">
      <c r="A1547" s="26">
        <v>41507.634645601851</v>
      </c>
      <c r="B1547" t="s">
        <v>128</v>
      </c>
      <c r="C1547" t="s">
        <v>474</v>
      </c>
      <c r="D1547" t="s">
        <v>1771</v>
      </c>
      <c r="E1547" t="s">
        <v>131</v>
      </c>
      <c r="F1547" t="s">
        <v>132</v>
      </c>
      <c r="G1547" t="s">
        <v>133</v>
      </c>
      <c r="H1547" t="s">
        <v>158</v>
      </c>
      <c r="I1547">
        <v>1</v>
      </c>
      <c r="J1547" t="s">
        <v>137</v>
      </c>
    </row>
    <row r="1548" spans="1:40">
      <c r="A1548" s="26">
        <v>41507.634645601851</v>
      </c>
      <c r="B1548" t="s">
        <v>128</v>
      </c>
      <c r="C1548" t="s">
        <v>474</v>
      </c>
      <c r="D1548" t="s">
        <v>1772</v>
      </c>
      <c r="E1548" t="s">
        <v>131</v>
      </c>
      <c r="F1548" t="s">
        <v>132</v>
      </c>
      <c r="G1548" t="s">
        <v>133</v>
      </c>
      <c r="H1548" t="s">
        <v>160</v>
      </c>
      <c r="I1548">
        <v>30</v>
      </c>
      <c r="J1548" t="s">
        <v>137</v>
      </c>
      <c r="K1548" t="s">
        <v>161</v>
      </c>
      <c r="L1548">
        <v>30</v>
      </c>
      <c r="M1548" t="s">
        <v>137</v>
      </c>
      <c r="N1548" t="s">
        <v>162</v>
      </c>
      <c r="O1548">
        <v>30</v>
      </c>
      <c r="P1548" t="s">
        <v>137</v>
      </c>
      <c r="Q1548" t="s">
        <v>163</v>
      </c>
      <c r="R1548">
        <v>10</v>
      </c>
      <c r="S1548" t="s">
        <v>137</v>
      </c>
      <c r="T1548" t="s">
        <v>164</v>
      </c>
      <c r="U1548">
        <v>20</v>
      </c>
      <c r="V1548" t="s">
        <v>137</v>
      </c>
      <c r="W1548" t="s">
        <v>165</v>
      </c>
      <c r="X1548">
        <v>20</v>
      </c>
      <c r="Y1548" t="s">
        <v>137</v>
      </c>
      <c r="Z1548" t="s">
        <v>166</v>
      </c>
      <c r="AA1548">
        <v>20</v>
      </c>
      <c r="AB1548" t="s">
        <v>137</v>
      </c>
      <c r="AC1548" t="s">
        <v>167</v>
      </c>
      <c r="AD1548">
        <v>20</v>
      </c>
      <c r="AE1548" t="s">
        <v>137</v>
      </c>
      <c r="AF1548" t="s">
        <v>168</v>
      </c>
      <c r="AG1548">
        <v>115200</v>
      </c>
      <c r="AH1548" t="s">
        <v>137</v>
      </c>
      <c r="AI1548" t="s">
        <v>169</v>
      </c>
      <c r="AJ1548">
        <v>12000</v>
      </c>
      <c r="AK1548" t="s">
        <v>137</v>
      </c>
      <c r="AL1548" t="s">
        <v>170</v>
      </c>
      <c r="AM1548">
        <v>30000</v>
      </c>
      <c r="AN1548" t="s">
        <v>137</v>
      </c>
    </row>
    <row r="1549" spans="1:40">
      <c r="A1549" s="26">
        <v>41507.634645601851</v>
      </c>
      <c r="B1549" t="s">
        <v>1644</v>
      </c>
      <c r="C1549" t="s">
        <v>663</v>
      </c>
    </row>
    <row r="1550" spans="1:40">
      <c r="A1550" s="26">
        <v>41507.634645601851</v>
      </c>
      <c r="B1550" t="s">
        <v>128</v>
      </c>
      <c r="C1550" t="s">
        <v>663</v>
      </c>
      <c r="D1550" t="s">
        <v>1773</v>
      </c>
      <c r="E1550" t="s">
        <v>131</v>
      </c>
      <c r="F1550" t="s">
        <v>132</v>
      </c>
      <c r="G1550" t="s">
        <v>133</v>
      </c>
      <c r="H1550" t="s">
        <v>140</v>
      </c>
      <c r="I1550">
        <v>49</v>
      </c>
      <c r="J1550" t="s">
        <v>137</v>
      </c>
      <c r="K1550" t="s">
        <v>141</v>
      </c>
      <c r="L1550">
        <v>130</v>
      </c>
      <c r="M1550" t="s">
        <v>137</v>
      </c>
      <c r="N1550" t="s">
        <v>142</v>
      </c>
      <c r="O1550">
        <v>180</v>
      </c>
      <c r="P1550" t="s">
        <v>137</v>
      </c>
      <c r="Q1550" t="s">
        <v>143</v>
      </c>
      <c r="R1550">
        <v>140</v>
      </c>
      <c r="S1550" t="s">
        <v>137</v>
      </c>
      <c r="T1550" t="s">
        <v>144</v>
      </c>
      <c r="U1550">
        <v>80</v>
      </c>
      <c r="V1550" t="s">
        <v>137</v>
      </c>
      <c r="W1550" t="s">
        <v>145</v>
      </c>
      <c r="X1550">
        <v>101</v>
      </c>
      <c r="Y1550" t="s">
        <v>137</v>
      </c>
      <c r="Z1550" t="s">
        <v>146</v>
      </c>
      <c r="AA1550">
        <v>190</v>
      </c>
      <c r="AB1550" t="s">
        <v>137</v>
      </c>
      <c r="AC1550" t="s">
        <v>147</v>
      </c>
      <c r="AD1550">
        <v>20</v>
      </c>
      <c r="AE1550" t="s">
        <v>137</v>
      </c>
    </row>
    <row r="1551" spans="1:40">
      <c r="A1551" s="26">
        <v>41507.634645601851</v>
      </c>
      <c r="B1551" t="s">
        <v>128</v>
      </c>
      <c r="C1551" t="s">
        <v>663</v>
      </c>
      <c r="D1551" t="s">
        <v>1774</v>
      </c>
    </row>
    <row r="1552" spans="1:40">
      <c r="A1552" s="26">
        <v>41507.634645601851</v>
      </c>
      <c r="B1552" t="s">
        <v>128</v>
      </c>
      <c r="C1552" t="s">
        <v>663</v>
      </c>
      <c r="D1552" t="s">
        <v>1775</v>
      </c>
      <c r="E1552" t="s">
        <v>131</v>
      </c>
      <c r="F1552" t="s">
        <v>132</v>
      </c>
      <c r="G1552" t="s">
        <v>133</v>
      </c>
      <c r="H1552" t="s">
        <v>150</v>
      </c>
      <c r="I1552">
        <v>50</v>
      </c>
      <c r="J1552" t="s">
        <v>137</v>
      </c>
      <c r="K1552" t="s">
        <v>151</v>
      </c>
      <c r="L1552">
        <v>50</v>
      </c>
      <c r="M1552" t="s">
        <v>137</v>
      </c>
      <c r="N1552" t="s">
        <v>152</v>
      </c>
      <c r="O1552">
        <v>50</v>
      </c>
      <c r="P1552" t="s">
        <v>137</v>
      </c>
    </row>
    <row r="1553" spans="1:40">
      <c r="A1553" s="26">
        <v>41507.634645601851</v>
      </c>
      <c r="B1553" t="s">
        <v>128</v>
      </c>
      <c r="C1553" t="s">
        <v>663</v>
      </c>
      <c r="D1553" t="s">
        <v>1776</v>
      </c>
      <c r="E1553" t="s">
        <v>131</v>
      </c>
      <c r="F1553" t="s">
        <v>132</v>
      </c>
      <c r="G1553" t="s">
        <v>133</v>
      </c>
      <c r="H1553" t="s">
        <v>154</v>
      </c>
      <c r="I1553">
        <v>35</v>
      </c>
      <c r="J1553" t="s">
        <v>137</v>
      </c>
      <c r="K1553" t="s">
        <v>155</v>
      </c>
      <c r="L1553">
        <v>5</v>
      </c>
      <c r="M1553" t="s">
        <v>137</v>
      </c>
      <c r="N1553" t="s">
        <v>156</v>
      </c>
      <c r="O1553">
        <v>60</v>
      </c>
      <c r="P1553" t="s">
        <v>137</v>
      </c>
    </row>
    <row r="1554" spans="1:40">
      <c r="A1554" s="26">
        <v>41507.634645601851</v>
      </c>
      <c r="B1554" t="s">
        <v>128</v>
      </c>
      <c r="C1554" t="s">
        <v>663</v>
      </c>
      <c r="D1554" t="s">
        <v>1777</v>
      </c>
      <c r="E1554" t="s">
        <v>131</v>
      </c>
      <c r="F1554" t="s">
        <v>132</v>
      </c>
      <c r="G1554" t="s">
        <v>133</v>
      </c>
      <c r="H1554" t="s">
        <v>158</v>
      </c>
      <c r="I1554">
        <v>1</v>
      </c>
      <c r="J1554" t="s">
        <v>137</v>
      </c>
    </row>
    <row r="1555" spans="1:40">
      <c r="A1555" s="26">
        <v>41507.634645601851</v>
      </c>
      <c r="B1555" t="s">
        <v>128</v>
      </c>
      <c r="C1555" t="s">
        <v>663</v>
      </c>
      <c r="D1555" t="s">
        <v>1778</v>
      </c>
      <c r="E1555" t="s">
        <v>131</v>
      </c>
      <c r="F1555" t="s">
        <v>132</v>
      </c>
      <c r="G1555" t="s">
        <v>133</v>
      </c>
      <c r="H1555" t="s">
        <v>160</v>
      </c>
      <c r="I1555">
        <v>30</v>
      </c>
      <c r="J1555" t="s">
        <v>137</v>
      </c>
      <c r="K1555" t="s">
        <v>161</v>
      </c>
      <c r="L1555">
        <v>30</v>
      </c>
      <c r="M1555" t="s">
        <v>137</v>
      </c>
      <c r="N1555" t="s">
        <v>162</v>
      </c>
      <c r="O1555">
        <v>30</v>
      </c>
      <c r="P1555" t="s">
        <v>137</v>
      </c>
      <c r="Q1555" t="s">
        <v>163</v>
      </c>
      <c r="R1555">
        <v>10</v>
      </c>
      <c r="S1555" t="s">
        <v>137</v>
      </c>
      <c r="T1555" t="s">
        <v>164</v>
      </c>
      <c r="U1555">
        <v>20</v>
      </c>
      <c r="V1555" t="s">
        <v>137</v>
      </c>
      <c r="W1555" t="s">
        <v>165</v>
      </c>
      <c r="X1555">
        <v>20</v>
      </c>
      <c r="Y1555" t="s">
        <v>137</v>
      </c>
      <c r="Z1555" t="s">
        <v>166</v>
      </c>
      <c r="AA1555">
        <v>20</v>
      </c>
      <c r="AB1555" t="s">
        <v>137</v>
      </c>
      <c r="AC1555" t="s">
        <v>167</v>
      </c>
      <c r="AD1555">
        <v>20</v>
      </c>
      <c r="AE1555" t="s">
        <v>137</v>
      </c>
      <c r="AF1555" t="s">
        <v>168</v>
      </c>
      <c r="AG1555">
        <v>115200</v>
      </c>
      <c r="AH1555" t="s">
        <v>137</v>
      </c>
      <c r="AI1555" t="s">
        <v>169</v>
      </c>
      <c r="AJ1555">
        <v>12000</v>
      </c>
      <c r="AK1555" t="s">
        <v>137</v>
      </c>
      <c r="AL1555" t="s">
        <v>170</v>
      </c>
      <c r="AM1555">
        <v>30000</v>
      </c>
      <c r="AN1555" t="s">
        <v>137</v>
      </c>
    </row>
    <row r="1556" spans="1:40">
      <c r="A1556" s="26">
        <v>41507.634645613427</v>
      </c>
      <c r="B1556" t="s">
        <v>128</v>
      </c>
      <c r="C1556" t="s">
        <v>124</v>
      </c>
      <c r="D1556" t="s">
        <v>1779</v>
      </c>
      <c r="E1556" t="s">
        <v>131</v>
      </c>
      <c r="F1556" t="s">
        <v>132</v>
      </c>
      <c r="G1556" t="s">
        <v>133</v>
      </c>
      <c r="H1556" t="s">
        <v>140</v>
      </c>
      <c r="I1556">
        <v>49</v>
      </c>
      <c r="J1556" t="s">
        <v>137</v>
      </c>
      <c r="K1556" t="s">
        <v>141</v>
      </c>
      <c r="L1556">
        <v>130</v>
      </c>
      <c r="M1556" t="s">
        <v>137</v>
      </c>
      <c r="N1556" t="s">
        <v>142</v>
      </c>
      <c r="O1556">
        <v>180</v>
      </c>
      <c r="P1556" t="s">
        <v>137</v>
      </c>
      <c r="Q1556" t="s">
        <v>143</v>
      </c>
      <c r="R1556">
        <v>140</v>
      </c>
      <c r="S1556" t="s">
        <v>137</v>
      </c>
      <c r="T1556" t="s">
        <v>144</v>
      </c>
      <c r="U1556">
        <v>80</v>
      </c>
      <c r="V1556" t="s">
        <v>137</v>
      </c>
      <c r="W1556" t="s">
        <v>145</v>
      </c>
      <c r="X1556">
        <v>101</v>
      </c>
      <c r="Y1556" t="s">
        <v>137</v>
      </c>
      <c r="Z1556" t="s">
        <v>146</v>
      </c>
      <c r="AA1556">
        <v>190</v>
      </c>
      <c r="AB1556" t="s">
        <v>137</v>
      </c>
      <c r="AC1556" t="s">
        <v>147</v>
      </c>
      <c r="AD1556">
        <v>20</v>
      </c>
      <c r="AE1556" t="s">
        <v>137</v>
      </c>
    </row>
    <row r="1557" spans="1:40">
      <c r="A1557" s="26">
        <v>41507.634645613427</v>
      </c>
      <c r="B1557" t="s">
        <v>128</v>
      </c>
      <c r="C1557" t="s">
        <v>124</v>
      </c>
      <c r="D1557" t="s">
        <v>1780</v>
      </c>
    </row>
    <row r="1558" spans="1:40">
      <c r="A1558" s="26">
        <v>41507.634645613427</v>
      </c>
      <c r="B1558" t="s">
        <v>128</v>
      </c>
      <c r="C1558" t="s">
        <v>124</v>
      </c>
      <c r="D1558" t="s">
        <v>1781</v>
      </c>
      <c r="E1558" t="s">
        <v>131</v>
      </c>
      <c r="F1558" t="s">
        <v>132</v>
      </c>
      <c r="G1558" t="s">
        <v>133</v>
      </c>
      <c r="H1558" t="s">
        <v>150</v>
      </c>
      <c r="I1558">
        <v>50</v>
      </c>
      <c r="J1558" t="s">
        <v>137</v>
      </c>
      <c r="K1558" t="s">
        <v>151</v>
      </c>
      <c r="L1558">
        <v>50</v>
      </c>
      <c r="M1558" t="s">
        <v>137</v>
      </c>
      <c r="N1558" t="s">
        <v>152</v>
      </c>
      <c r="O1558">
        <v>50</v>
      </c>
      <c r="P1558" t="s">
        <v>137</v>
      </c>
    </row>
    <row r="1559" spans="1:40">
      <c r="A1559" s="26">
        <v>41507.634645613427</v>
      </c>
      <c r="B1559" t="s">
        <v>128</v>
      </c>
      <c r="C1559" t="s">
        <v>124</v>
      </c>
      <c r="D1559" t="s">
        <v>1782</v>
      </c>
      <c r="E1559" t="s">
        <v>131</v>
      </c>
      <c r="F1559" t="s">
        <v>132</v>
      </c>
      <c r="G1559" t="s">
        <v>133</v>
      </c>
      <c r="H1559" t="s">
        <v>154</v>
      </c>
      <c r="I1559">
        <v>35</v>
      </c>
      <c r="J1559" t="s">
        <v>137</v>
      </c>
      <c r="K1559" t="s">
        <v>155</v>
      </c>
      <c r="L1559">
        <v>5</v>
      </c>
      <c r="M1559" t="s">
        <v>137</v>
      </c>
      <c r="N1559" t="s">
        <v>156</v>
      </c>
      <c r="O1559">
        <v>60</v>
      </c>
      <c r="P1559" t="s">
        <v>137</v>
      </c>
    </row>
    <row r="1560" spans="1:40">
      <c r="A1560" s="26">
        <v>41507.634645613427</v>
      </c>
      <c r="B1560" t="s">
        <v>128</v>
      </c>
      <c r="C1560" t="s">
        <v>124</v>
      </c>
      <c r="D1560" t="s">
        <v>1783</v>
      </c>
      <c r="E1560" t="s">
        <v>131</v>
      </c>
      <c r="F1560" t="s">
        <v>132</v>
      </c>
      <c r="G1560" t="s">
        <v>133</v>
      </c>
      <c r="H1560" t="s">
        <v>158</v>
      </c>
      <c r="I1560">
        <v>1</v>
      </c>
      <c r="J1560" t="s">
        <v>137</v>
      </c>
    </row>
    <row r="1561" spans="1:40">
      <c r="A1561" s="26">
        <v>41507.634645613427</v>
      </c>
      <c r="B1561" t="s">
        <v>128</v>
      </c>
      <c r="C1561" t="s">
        <v>124</v>
      </c>
      <c r="D1561" t="s">
        <v>1784</v>
      </c>
      <c r="E1561" t="s">
        <v>131</v>
      </c>
      <c r="F1561" t="s">
        <v>132</v>
      </c>
      <c r="G1561" t="s">
        <v>133</v>
      </c>
      <c r="H1561" t="s">
        <v>160</v>
      </c>
      <c r="I1561">
        <v>30</v>
      </c>
      <c r="J1561" t="s">
        <v>137</v>
      </c>
      <c r="K1561" t="s">
        <v>161</v>
      </c>
      <c r="L1561">
        <v>30</v>
      </c>
      <c r="M1561" t="s">
        <v>137</v>
      </c>
      <c r="N1561" t="s">
        <v>162</v>
      </c>
      <c r="O1561">
        <v>30</v>
      </c>
      <c r="P1561" t="s">
        <v>137</v>
      </c>
      <c r="Q1561" t="s">
        <v>163</v>
      </c>
      <c r="R1561">
        <v>10</v>
      </c>
      <c r="S1561" t="s">
        <v>137</v>
      </c>
      <c r="T1561" t="s">
        <v>164</v>
      </c>
      <c r="U1561">
        <v>20</v>
      </c>
      <c r="V1561" t="s">
        <v>137</v>
      </c>
      <c r="W1561" t="s">
        <v>165</v>
      </c>
      <c r="X1561">
        <v>20</v>
      </c>
      <c r="Y1561" t="s">
        <v>137</v>
      </c>
      <c r="Z1561" t="s">
        <v>166</v>
      </c>
      <c r="AA1561">
        <v>20</v>
      </c>
      <c r="AB1561" t="s">
        <v>137</v>
      </c>
      <c r="AC1561" t="s">
        <v>167</v>
      </c>
      <c r="AD1561">
        <v>20</v>
      </c>
      <c r="AE1561" t="s">
        <v>137</v>
      </c>
      <c r="AF1561" t="s">
        <v>168</v>
      </c>
      <c r="AG1561">
        <v>115200</v>
      </c>
      <c r="AH1561" t="s">
        <v>137</v>
      </c>
      <c r="AI1561" t="s">
        <v>169</v>
      </c>
      <c r="AJ1561">
        <v>12000</v>
      </c>
      <c r="AK1561" t="s">
        <v>137</v>
      </c>
      <c r="AL1561" t="s">
        <v>170</v>
      </c>
      <c r="AM1561">
        <v>30000</v>
      </c>
      <c r="AN1561" t="s">
        <v>137</v>
      </c>
    </row>
    <row r="1562" spans="1:40">
      <c r="A1562" s="26">
        <v>41507.634645613427</v>
      </c>
      <c r="B1562" t="s">
        <v>128</v>
      </c>
      <c r="C1562" t="s">
        <v>124</v>
      </c>
      <c r="D1562" t="s">
        <v>1785</v>
      </c>
      <c r="E1562" t="s">
        <v>131</v>
      </c>
      <c r="F1562" t="s">
        <v>132</v>
      </c>
      <c r="G1562" t="s">
        <v>133</v>
      </c>
      <c r="H1562" t="s">
        <v>172</v>
      </c>
      <c r="I1562">
        <v>60</v>
      </c>
      <c r="J1562" t="s">
        <v>137</v>
      </c>
      <c r="K1562" t="s">
        <v>173</v>
      </c>
      <c r="L1562">
        <v>40</v>
      </c>
      <c r="M1562" t="s">
        <v>137</v>
      </c>
      <c r="N1562" t="s">
        <v>174</v>
      </c>
      <c r="O1562">
        <v>50</v>
      </c>
      <c r="P1562" t="s">
        <v>137</v>
      </c>
      <c r="Q1562" t="s">
        <v>175</v>
      </c>
      <c r="R1562">
        <v>40</v>
      </c>
      <c r="S1562" t="s">
        <v>137</v>
      </c>
      <c r="T1562" t="s">
        <v>176</v>
      </c>
      <c r="U1562">
        <v>60</v>
      </c>
      <c r="V1562" t="s">
        <v>137</v>
      </c>
      <c r="W1562" t="s">
        <v>177</v>
      </c>
      <c r="X1562">
        <v>50</v>
      </c>
      <c r="Y1562" t="s">
        <v>137</v>
      </c>
      <c r="Z1562" t="s">
        <v>178</v>
      </c>
      <c r="AA1562">
        <v>50</v>
      </c>
      <c r="AB1562" t="s">
        <v>137</v>
      </c>
      <c r="AC1562" t="s">
        <v>179</v>
      </c>
      <c r="AD1562">
        <v>35</v>
      </c>
      <c r="AE1562" t="s">
        <v>137</v>
      </c>
      <c r="AF1562" t="s">
        <v>180</v>
      </c>
      <c r="AG1562">
        <v>8</v>
      </c>
      <c r="AH1562" t="s">
        <v>137</v>
      </c>
      <c r="AI1562" t="s">
        <v>181</v>
      </c>
      <c r="AJ1562">
        <v>90</v>
      </c>
      <c r="AK1562" t="s">
        <v>137</v>
      </c>
      <c r="AL1562" t="s">
        <v>182</v>
      </c>
      <c r="AM1562">
        <v>1</v>
      </c>
      <c r="AN1562" t="s">
        <v>137</v>
      </c>
    </row>
    <row r="1563" spans="1:40">
      <c r="A1563" s="26">
        <v>41507.634645613427</v>
      </c>
      <c r="B1563" t="s">
        <v>128</v>
      </c>
      <c r="C1563" t="s">
        <v>124</v>
      </c>
      <c r="D1563" t="s">
        <v>1786</v>
      </c>
      <c r="E1563" t="s">
        <v>131</v>
      </c>
      <c r="F1563" t="s">
        <v>132</v>
      </c>
      <c r="G1563" t="s">
        <v>133</v>
      </c>
      <c r="H1563" t="s">
        <v>184</v>
      </c>
      <c r="I1563">
        <v>33</v>
      </c>
      <c r="J1563" t="s">
        <v>137</v>
      </c>
      <c r="K1563" t="s">
        <v>185</v>
      </c>
      <c r="L1563">
        <v>33</v>
      </c>
      <c r="M1563" t="s">
        <v>137</v>
      </c>
      <c r="N1563" t="s">
        <v>186</v>
      </c>
      <c r="O1563">
        <v>34</v>
      </c>
      <c r="P1563" t="s">
        <v>137</v>
      </c>
      <c r="Q1563" t="s">
        <v>164</v>
      </c>
      <c r="R1563">
        <v>20</v>
      </c>
      <c r="S1563" t="s">
        <v>137</v>
      </c>
      <c r="T1563" t="s">
        <v>165</v>
      </c>
      <c r="U1563">
        <v>20</v>
      </c>
      <c r="V1563" t="s">
        <v>137</v>
      </c>
      <c r="W1563" t="s">
        <v>166</v>
      </c>
      <c r="X1563">
        <v>20</v>
      </c>
      <c r="Y1563" t="s">
        <v>137</v>
      </c>
      <c r="Z1563" t="s">
        <v>187</v>
      </c>
      <c r="AA1563">
        <v>20</v>
      </c>
      <c r="AB1563" t="s">
        <v>137</v>
      </c>
      <c r="AC1563" t="s">
        <v>188</v>
      </c>
      <c r="AD1563">
        <v>20</v>
      </c>
      <c r="AE1563" t="s">
        <v>137</v>
      </c>
      <c r="AF1563" t="s">
        <v>189</v>
      </c>
      <c r="AG1563">
        <v>20</v>
      </c>
      <c r="AH1563" t="s">
        <v>137</v>
      </c>
      <c r="AI1563" t="s">
        <v>168</v>
      </c>
      <c r="AJ1563">
        <v>115200</v>
      </c>
      <c r="AK1563" t="s">
        <v>137</v>
      </c>
      <c r="AL1563" t="s">
        <v>169</v>
      </c>
      <c r="AM1563">
        <v>12000</v>
      </c>
      <c r="AN1563" t="s">
        <v>137</v>
      </c>
    </row>
    <row r="1564" spans="1:40">
      <c r="A1564" s="26">
        <v>41507.634645613427</v>
      </c>
      <c r="B1564" t="s">
        <v>128</v>
      </c>
      <c r="C1564" t="s">
        <v>124</v>
      </c>
      <c r="D1564" t="s">
        <v>1787</v>
      </c>
      <c r="E1564" t="s">
        <v>131</v>
      </c>
      <c r="F1564" t="s">
        <v>132</v>
      </c>
      <c r="G1564" t="s">
        <v>133</v>
      </c>
      <c r="H1564" t="s">
        <v>140</v>
      </c>
      <c r="I1564">
        <v>49</v>
      </c>
      <c r="J1564" t="s">
        <v>137</v>
      </c>
      <c r="K1564" t="s">
        <v>141</v>
      </c>
      <c r="L1564">
        <v>130</v>
      </c>
      <c r="M1564" t="s">
        <v>137</v>
      </c>
      <c r="N1564" t="s">
        <v>142</v>
      </c>
      <c r="O1564">
        <v>180</v>
      </c>
      <c r="P1564" t="s">
        <v>137</v>
      </c>
      <c r="Q1564" t="s">
        <v>143</v>
      </c>
      <c r="R1564">
        <v>140</v>
      </c>
      <c r="S1564" t="s">
        <v>137</v>
      </c>
      <c r="T1564" t="s">
        <v>144</v>
      </c>
      <c r="U1564">
        <v>80</v>
      </c>
      <c r="V1564" t="s">
        <v>137</v>
      </c>
      <c r="W1564" t="s">
        <v>145</v>
      </c>
      <c r="X1564">
        <v>101</v>
      </c>
      <c r="Y1564" t="s">
        <v>137</v>
      </c>
      <c r="Z1564" t="s">
        <v>146</v>
      </c>
      <c r="AA1564">
        <v>190</v>
      </c>
      <c r="AB1564" t="s">
        <v>137</v>
      </c>
      <c r="AC1564" t="s">
        <v>147</v>
      </c>
      <c r="AD1564">
        <v>20</v>
      </c>
      <c r="AE1564" t="s">
        <v>137</v>
      </c>
    </row>
    <row r="1565" spans="1:40">
      <c r="A1565" s="26">
        <v>41507.634645613427</v>
      </c>
      <c r="B1565" t="s">
        <v>128</v>
      </c>
      <c r="C1565" t="s">
        <v>124</v>
      </c>
      <c r="D1565" t="s">
        <v>1788</v>
      </c>
    </row>
    <row r="1566" spans="1:40">
      <c r="A1566" s="26">
        <v>41507.634645613427</v>
      </c>
      <c r="B1566" t="s">
        <v>128</v>
      </c>
      <c r="C1566" t="s">
        <v>124</v>
      </c>
      <c r="D1566" t="s">
        <v>1789</v>
      </c>
      <c r="E1566" t="s">
        <v>131</v>
      </c>
      <c r="F1566" t="s">
        <v>132</v>
      </c>
      <c r="G1566" t="s">
        <v>133</v>
      </c>
      <c r="H1566" t="s">
        <v>150</v>
      </c>
      <c r="I1566">
        <v>50</v>
      </c>
      <c r="J1566" t="s">
        <v>137</v>
      </c>
      <c r="K1566" t="s">
        <v>151</v>
      </c>
      <c r="L1566">
        <v>50</v>
      </c>
      <c r="M1566" t="s">
        <v>137</v>
      </c>
      <c r="N1566" t="s">
        <v>152</v>
      </c>
      <c r="O1566">
        <v>50</v>
      </c>
      <c r="P1566" t="s">
        <v>137</v>
      </c>
    </row>
    <row r="1567" spans="1:40">
      <c r="A1567" s="26">
        <v>41507.634645613427</v>
      </c>
      <c r="B1567" t="s">
        <v>128</v>
      </c>
      <c r="C1567" t="s">
        <v>124</v>
      </c>
      <c r="D1567" t="s">
        <v>1790</v>
      </c>
      <c r="E1567" t="s">
        <v>131</v>
      </c>
      <c r="F1567" t="s">
        <v>132</v>
      </c>
      <c r="G1567" t="s">
        <v>133</v>
      </c>
      <c r="H1567" t="s">
        <v>154</v>
      </c>
      <c r="I1567">
        <v>35</v>
      </c>
      <c r="J1567" t="s">
        <v>137</v>
      </c>
      <c r="K1567" t="s">
        <v>155</v>
      </c>
      <c r="L1567">
        <v>5</v>
      </c>
      <c r="M1567" t="s">
        <v>137</v>
      </c>
      <c r="N1567" t="s">
        <v>156</v>
      </c>
      <c r="O1567">
        <v>60</v>
      </c>
      <c r="P1567" t="s">
        <v>137</v>
      </c>
    </row>
    <row r="1568" spans="1:40">
      <c r="A1568" s="26">
        <v>41507.634645613427</v>
      </c>
      <c r="B1568" t="s">
        <v>128</v>
      </c>
      <c r="C1568" t="s">
        <v>124</v>
      </c>
      <c r="D1568" t="s">
        <v>1791</v>
      </c>
      <c r="E1568" t="s">
        <v>131</v>
      </c>
      <c r="F1568" t="s">
        <v>132</v>
      </c>
      <c r="G1568" t="s">
        <v>133</v>
      </c>
      <c r="H1568" t="s">
        <v>158</v>
      </c>
      <c r="I1568">
        <v>1</v>
      </c>
      <c r="J1568" t="s">
        <v>137</v>
      </c>
    </row>
    <row r="1569" spans="1:40">
      <c r="A1569" s="26">
        <v>41507.634645613427</v>
      </c>
      <c r="B1569" t="s">
        <v>128</v>
      </c>
      <c r="C1569" t="s">
        <v>124</v>
      </c>
      <c r="D1569" t="s">
        <v>1792</v>
      </c>
      <c r="E1569" t="s">
        <v>131</v>
      </c>
      <c r="F1569" t="s">
        <v>132</v>
      </c>
      <c r="G1569" t="s">
        <v>133</v>
      </c>
      <c r="H1569" t="s">
        <v>160</v>
      </c>
      <c r="I1569">
        <v>30</v>
      </c>
      <c r="J1569" t="s">
        <v>137</v>
      </c>
      <c r="K1569" t="s">
        <v>161</v>
      </c>
      <c r="L1569">
        <v>30</v>
      </c>
      <c r="M1569" t="s">
        <v>137</v>
      </c>
      <c r="N1569" t="s">
        <v>162</v>
      </c>
      <c r="O1569">
        <v>30</v>
      </c>
      <c r="P1569" t="s">
        <v>137</v>
      </c>
      <c r="Q1569" t="s">
        <v>163</v>
      </c>
      <c r="R1569">
        <v>10</v>
      </c>
      <c r="S1569" t="s">
        <v>137</v>
      </c>
      <c r="T1569" t="s">
        <v>164</v>
      </c>
      <c r="U1569">
        <v>20</v>
      </c>
      <c r="V1569" t="s">
        <v>137</v>
      </c>
      <c r="W1569" t="s">
        <v>165</v>
      </c>
      <c r="X1569">
        <v>20</v>
      </c>
      <c r="Y1569" t="s">
        <v>137</v>
      </c>
      <c r="Z1569" t="s">
        <v>166</v>
      </c>
      <c r="AA1569">
        <v>20</v>
      </c>
      <c r="AB1569" t="s">
        <v>137</v>
      </c>
      <c r="AC1569" t="s">
        <v>167</v>
      </c>
      <c r="AD1569">
        <v>20</v>
      </c>
      <c r="AE1569" t="s">
        <v>137</v>
      </c>
      <c r="AF1569" t="s">
        <v>168</v>
      </c>
      <c r="AG1569">
        <v>115200</v>
      </c>
      <c r="AH1569" t="s">
        <v>137</v>
      </c>
      <c r="AI1569" t="s">
        <v>169</v>
      </c>
      <c r="AJ1569">
        <v>12000</v>
      </c>
      <c r="AK1569" t="s">
        <v>137</v>
      </c>
      <c r="AL1569" t="s">
        <v>170</v>
      </c>
      <c r="AM1569">
        <v>30000</v>
      </c>
      <c r="AN1569" t="s">
        <v>137</v>
      </c>
    </row>
    <row r="1570" spans="1:40">
      <c r="A1570" s="26">
        <v>41507.634645613427</v>
      </c>
      <c r="B1570" t="s">
        <v>128</v>
      </c>
      <c r="C1570" t="s">
        <v>124</v>
      </c>
      <c r="D1570" t="s">
        <v>1793</v>
      </c>
      <c r="E1570" t="s">
        <v>131</v>
      </c>
      <c r="F1570" t="s">
        <v>132</v>
      </c>
      <c r="G1570" t="s">
        <v>133</v>
      </c>
      <c r="H1570" t="s">
        <v>172</v>
      </c>
      <c r="I1570">
        <v>60</v>
      </c>
      <c r="J1570" t="s">
        <v>137</v>
      </c>
      <c r="K1570" t="s">
        <v>173</v>
      </c>
      <c r="L1570">
        <v>40</v>
      </c>
      <c r="M1570" t="s">
        <v>137</v>
      </c>
      <c r="N1570" t="s">
        <v>174</v>
      </c>
      <c r="O1570">
        <v>50</v>
      </c>
      <c r="P1570" t="s">
        <v>137</v>
      </c>
      <c r="Q1570" t="s">
        <v>175</v>
      </c>
      <c r="R1570">
        <v>40</v>
      </c>
      <c r="S1570" t="s">
        <v>137</v>
      </c>
      <c r="T1570" t="s">
        <v>176</v>
      </c>
      <c r="U1570">
        <v>60</v>
      </c>
      <c r="V1570" t="s">
        <v>137</v>
      </c>
      <c r="W1570" t="s">
        <v>177</v>
      </c>
      <c r="X1570">
        <v>50</v>
      </c>
      <c r="Y1570" t="s">
        <v>137</v>
      </c>
      <c r="Z1570" t="s">
        <v>178</v>
      </c>
      <c r="AA1570">
        <v>50</v>
      </c>
      <c r="AB1570" t="s">
        <v>137</v>
      </c>
      <c r="AC1570" t="s">
        <v>179</v>
      </c>
      <c r="AD1570">
        <v>35</v>
      </c>
      <c r="AE1570" t="s">
        <v>137</v>
      </c>
      <c r="AF1570" t="s">
        <v>180</v>
      </c>
      <c r="AG1570">
        <v>8</v>
      </c>
      <c r="AH1570" t="s">
        <v>137</v>
      </c>
      <c r="AI1570" t="s">
        <v>181</v>
      </c>
      <c r="AJ1570">
        <v>90</v>
      </c>
      <c r="AK1570" t="s">
        <v>137</v>
      </c>
      <c r="AL1570" t="s">
        <v>182</v>
      </c>
      <c r="AM1570">
        <v>1</v>
      </c>
      <c r="AN1570" t="s">
        <v>137</v>
      </c>
    </row>
    <row r="1571" spans="1:40">
      <c r="A1571" s="26">
        <v>41507.634645613427</v>
      </c>
      <c r="B1571" t="s">
        <v>128</v>
      </c>
      <c r="C1571" t="s">
        <v>124</v>
      </c>
      <c r="D1571" t="s">
        <v>1794</v>
      </c>
      <c r="E1571" t="s">
        <v>131</v>
      </c>
      <c r="F1571" t="s">
        <v>132</v>
      </c>
      <c r="G1571" t="s">
        <v>133</v>
      </c>
      <c r="H1571" t="s">
        <v>184</v>
      </c>
      <c r="I1571">
        <v>33</v>
      </c>
      <c r="J1571" t="s">
        <v>137</v>
      </c>
      <c r="K1571" t="s">
        <v>185</v>
      </c>
      <c r="L1571">
        <v>33</v>
      </c>
      <c r="M1571" t="s">
        <v>137</v>
      </c>
      <c r="N1571" t="s">
        <v>186</v>
      </c>
      <c r="O1571">
        <v>34</v>
      </c>
      <c r="P1571" t="s">
        <v>137</v>
      </c>
      <c r="Q1571" t="s">
        <v>164</v>
      </c>
      <c r="R1571">
        <v>20</v>
      </c>
      <c r="S1571" t="s">
        <v>137</v>
      </c>
      <c r="T1571" t="s">
        <v>165</v>
      </c>
      <c r="U1571">
        <v>20</v>
      </c>
      <c r="V1571" t="s">
        <v>137</v>
      </c>
      <c r="W1571" t="s">
        <v>166</v>
      </c>
      <c r="X1571">
        <v>20</v>
      </c>
      <c r="Y1571" t="s">
        <v>137</v>
      </c>
      <c r="Z1571" t="s">
        <v>187</v>
      </c>
      <c r="AA1571">
        <v>20</v>
      </c>
      <c r="AB1571" t="s">
        <v>137</v>
      </c>
      <c r="AC1571" t="s">
        <v>188</v>
      </c>
      <c r="AD1571">
        <v>20</v>
      </c>
      <c r="AE1571" t="s">
        <v>137</v>
      </c>
      <c r="AF1571" t="s">
        <v>189</v>
      </c>
      <c r="AG1571">
        <v>20</v>
      </c>
      <c r="AH1571" t="s">
        <v>137</v>
      </c>
      <c r="AI1571" t="s">
        <v>168</v>
      </c>
      <c r="AJ1571">
        <v>115200</v>
      </c>
      <c r="AK1571" t="s">
        <v>137</v>
      </c>
      <c r="AL1571" t="s">
        <v>169</v>
      </c>
      <c r="AM1571">
        <v>12000</v>
      </c>
      <c r="AN1571" t="s">
        <v>137</v>
      </c>
    </row>
    <row r="1572" spans="1:40">
      <c r="A1572" s="26">
        <v>41507.634645613427</v>
      </c>
      <c r="B1572" t="s">
        <v>128</v>
      </c>
      <c r="C1572" t="s">
        <v>124</v>
      </c>
      <c r="D1572" t="s">
        <v>1795</v>
      </c>
      <c r="E1572" t="s">
        <v>131</v>
      </c>
      <c r="F1572" t="s">
        <v>132</v>
      </c>
      <c r="G1572" t="s">
        <v>133</v>
      </c>
      <c r="H1572" t="s">
        <v>140</v>
      </c>
      <c r="I1572">
        <v>49</v>
      </c>
      <c r="J1572" t="s">
        <v>137</v>
      </c>
      <c r="K1572" t="s">
        <v>141</v>
      </c>
      <c r="L1572">
        <v>130</v>
      </c>
      <c r="M1572" t="s">
        <v>137</v>
      </c>
      <c r="N1572" t="s">
        <v>142</v>
      </c>
      <c r="O1572">
        <v>180</v>
      </c>
      <c r="P1572" t="s">
        <v>137</v>
      </c>
      <c r="Q1572" t="s">
        <v>143</v>
      </c>
      <c r="R1572">
        <v>140</v>
      </c>
      <c r="S1572" t="s">
        <v>137</v>
      </c>
      <c r="T1572" t="s">
        <v>144</v>
      </c>
      <c r="U1572">
        <v>80</v>
      </c>
      <c r="V1572" t="s">
        <v>137</v>
      </c>
      <c r="W1572" t="s">
        <v>145</v>
      </c>
      <c r="X1572">
        <v>101</v>
      </c>
      <c r="Y1572" t="s">
        <v>137</v>
      </c>
      <c r="Z1572" t="s">
        <v>146</v>
      </c>
      <c r="AA1572">
        <v>190</v>
      </c>
      <c r="AB1572" t="s">
        <v>137</v>
      </c>
      <c r="AC1572" t="s">
        <v>147</v>
      </c>
      <c r="AD1572">
        <v>20</v>
      </c>
      <c r="AE1572" t="s">
        <v>137</v>
      </c>
    </row>
    <row r="1573" spans="1:40">
      <c r="A1573" s="26">
        <v>41507.634645613427</v>
      </c>
      <c r="B1573" t="s">
        <v>128</v>
      </c>
      <c r="C1573" t="s">
        <v>124</v>
      </c>
      <c r="D1573" t="s">
        <v>1796</v>
      </c>
    </row>
    <row r="1574" spans="1:40">
      <c r="A1574" s="26">
        <v>41507.634645613427</v>
      </c>
      <c r="B1574" t="s">
        <v>128</v>
      </c>
      <c r="C1574" t="s">
        <v>124</v>
      </c>
      <c r="D1574" t="s">
        <v>1797</v>
      </c>
      <c r="E1574" t="s">
        <v>131</v>
      </c>
      <c r="F1574" t="s">
        <v>132</v>
      </c>
      <c r="G1574" t="s">
        <v>133</v>
      </c>
      <c r="H1574" t="s">
        <v>150</v>
      </c>
      <c r="I1574">
        <v>50</v>
      </c>
      <c r="J1574" t="s">
        <v>137</v>
      </c>
      <c r="K1574" t="s">
        <v>151</v>
      </c>
      <c r="L1574">
        <v>50</v>
      </c>
      <c r="M1574" t="s">
        <v>137</v>
      </c>
      <c r="N1574" t="s">
        <v>152</v>
      </c>
      <c r="O1574">
        <v>50</v>
      </c>
      <c r="P1574" t="s">
        <v>137</v>
      </c>
    </row>
    <row r="1575" spans="1:40">
      <c r="A1575" s="26">
        <v>41507.634645613427</v>
      </c>
      <c r="B1575" t="s">
        <v>128</v>
      </c>
      <c r="C1575" t="s">
        <v>124</v>
      </c>
      <c r="D1575" t="s">
        <v>1798</v>
      </c>
      <c r="E1575" t="s">
        <v>131</v>
      </c>
      <c r="F1575" t="s">
        <v>132</v>
      </c>
      <c r="G1575" t="s">
        <v>133</v>
      </c>
      <c r="H1575" t="s">
        <v>154</v>
      </c>
      <c r="I1575">
        <v>35</v>
      </c>
      <c r="J1575" t="s">
        <v>137</v>
      </c>
      <c r="K1575" t="s">
        <v>155</v>
      </c>
      <c r="L1575">
        <v>5</v>
      </c>
      <c r="M1575" t="s">
        <v>137</v>
      </c>
      <c r="N1575" t="s">
        <v>156</v>
      </c>
      <c r="O1575">
        <v>60</v>
      </c>
      <c r="P1575" t="s">
        <v>137</v>
      </c>
    </row>
    <row r="1576" spans="1:40">
      <c r="A1576" s="26">
        <v>41507.634645613427</v>
      </c>
      <c r="B1576" t="s">
        <v>128</v>
      </c>
      <c r="C1576" t="s">
        <v>124</v>
      </c>
      <c r="D1576" t="s">
        <v>1799</v>
      </c>
      <c r="E1576" t="s">
        <v>131</v>
      </c>
      <c r="F1576" t="s">
        <v>132</v>
      </c>
      <c r="G1576" t="s">
        <v>133</v>
      </c>
      <c r="H1576" t="s">
        <v>158</v>
      </c>
      <c r="I1576">
        <v>1</v>
      </c>
      <c r="J1576" t="s">
        <v>137</v>
      </c>
    </row>
    <row r="1577" spans="1:40">
      <c r="A1577" s="26">
        <v>41507.634645613427</v>
      </c>
      <c r="B1577" t="s">
        <v>128</v>
      </c>
      <c r="C1577" t="s">
        <v>124</v>
      </c>
      <c r="D1577" t="s">
        <v>1800</v>
      </c>
      <c r="E1577" t="s">
        <v>131</v>
      </c>
      <c r="F1577" t="s">
        <v>132</v>
      </c>
      <c r="G1577" t="s">
        <v>133</v>
      </c>
      <c r="H1577" t="s">
        <v>160</v>
      </c>
      <c r="I1577">
        <v>30</v>
      </c>
      <c r="J1577" t="s">
        <v>137</v>
      </c>
      <c r="K1577" t="s">
        <v>161</v>
      </c>
      <c r="L1577">
        <v>30</v>
      </c>
      <c r="M1577" t="s">
        <v>137</v>
      </c>
      <c r="N1577" t="s">
        <v>162</v>
      </c>
      <c r="O1577">
        <v>30</v>
      </c>
      <c r="P1577" t="s">
        <v>137</v>
      </c>
      <c r="Q1577" t="s">
        <v>163</v>
      </c>
      <c r="R1577">
        <v>10</v>
      </c>
      <c r="S1577" t="s">
        <v>137</v>
      </c>
      <c r="T1577" t="s">
        <v>164</v>
      </c>
      <c r="U1577">
        <v>20</v>
      </c>
      <c r="V1577" t="s">
        <v>137</v>
      </c>
      <c r="W1577" t="s">
        <v>165</v>
      </c>
      <c r="X1577">
        <v>20</v>
      </c>
      <c r="Y1577" t="s">
        <v>137</v>
      </c>
      <c r="Z1577" t="s">
        <v>166</v>
      </c>
      <c r="AA1577">
        <v>20</v>
      </c>
      <c r="AB1577" t="s">
        <v>137</v>
      </c>
      <c r="AC1577" t="s">
        <v>167</v>
      </c>
      <c r="AD1577">
        <v>20</v>
      </c>
      <c r="AE1577" t="s">
        <v>137</v>
      </c>
      <c r="AF1577" t="s">
        <v>168</v>
      </c>
      <c r="AG1577">
        <v>115200</v>
      </c>
      <c r="AH1577" t="s">
        <v>137</v>
      </c>
      <c r="AI1577" t="s">
        <v>169</v>
      </c>
      <c r="AJ1577">
        <v>12000</v>
      </c>
      <c r="AK1577" t="s">
        <v>137</v>
      </c>
      <c r="AL1577" t="s">
        <v>170</v>
      </c>
      <c r="AM1577">
        <v>30000</v>
      </c>
      <c r="AN1577" t="s">
        <v>137</v>
      </c>
    </row>
    <row r="1578" spans="1:40">
      <c r="A1578" s="26">
        <v>41507.634645613427</v>
      </c>
      <c r="B1578" t="s">
        <v>128</v>
      </c>
      <c r="C1578" t="s">
        <v>124</v>
      </c>
      <c r="D1578" t="s">
        <v>1801</v>
      </c>
      <c r="E1578" t="s">
        <v>131</v>
      </c>
      <c r="F1578" t="s">
        <v>132</v>
      </c>
      <c r="G1578" t="s">
        <v>133</v>
      </c>
      <c r="H1578" t="s">
        <v>172</v>
      </c>
      <c r="I1578">
        <v>60</v>
      </c>
      <c r="J1578" t="s">
        <v>137</v>
      </c>
      <c r="K1578" t="s">
        <v>173</v>
      </c>
      <c r="L1578">
        <v>40</v>
      </c>
      <c r="M1578" t="s">
        <v>137</v>
      </c>
      <c r="N1578" t="s">
        <v>174</v>
      </c>
      <c r="O1578">
        <v>50</v>
      </c>
      <c r="P1578" t="s">
        <v>137</v>
      </c>
      <c r="Q1578" t="s">
        <v>175</v>
      </c>
      <c r="R1578">
        <v>40</v>
      </c>
      <c r="S1578" t="s">
        <v>137</v>
      </c>
      <c r="T1578" t="s">
        <v>176</v>
      </c>
      <c r="U1578">
        <v>60</v>
      </c>
      <c r="V1578" t="s">
        <v>137</v>
      </c>
      <c r="W1578" t="s">
        <v>177</v>
      </c>
      <c r="X1578">
        <v>50</v>
      </c>
      <c r="Y1578" t="s">
        <v>137</v>
      </c>
      <c r="Z1578" t="s">
        <v>178</v>
      </c>
      <c r="AA1578">
        <v>50</v>
      </c>
      <c r="AB1578" t="s">
        <v>137</v>
      </c>
      <c r="AC1578" t="s">
        <v>179</v>
      </c>
      <c r="AD1578">
        <v>35</v>
      </c>
      <c r="AE1578" t="s">
        <v>137</v>
      </c>
      <c r="AF1578" t="s">
        <v>180</v>
      </c>
      <c r="AG1578">
        <v>8</v>
      </c>
      <c r="AH1578" t="s">
        <v>137</v>
      </c>
      <c r="AI1578" t="s">
        <v>181</v>
      </c>
      <c r="AJ1578">
        <v>90</v>
      </c>
      <c r="AK1578" t="s">
        <v>137</v>
      </c>
      <c r="AL1578" t="s">
        <v>182</v>
      </c>
      <c r="AM1578">
        <v>1</v>
      </c>
      <c r="AN1578" t="s">
        <v>137</v>
      </c>
    </row>
    <row r="1579" spans="1:40">
      <c r="A1579" s="26">
        <v>41507.634645613427</v>
      </c>
      <c r="B1579" t="s">
        <v>128</v>
      </c>
      <c r="C1579" t="s">
        <v>124</v>
      </c>
      <c r="D1579" t="s">
        <v>1802</v>
      </c>
      <c r="E1579" t="s">
        <v>131</v>
      </c>
      <c r="F1579" t="s">
        <v>132</v>
      </c>
      <c r="G1579" t="s">
        <v>133</v>
      </c>
      <c r="H1579" t="s">
        <v>184</v>
      </c>
      <c r="I1579">
        <v>33</v>
      </c>
      <c r="J1579" t="s">
        <v>137</v>
      </c>
      <c r="K1579" t="s">
        <v>185</v>
      </c>
      <c r="L1579">
        <v>33</v>
      </c>
      <c r="M1579" t="s">
        <v>137</v>
      </c>
      <c r="N1579" t="s">
        <v>186</v>
      </c>
      <c r="O1579">
        <v>34</v>
      </c>
      <c r="P1579" t="s">
        <v>137</v>
      </c>
      <c r="Q1579" t="s">
        <v>164</v>
      </c>
      <c r="R1579">
        <v>20</v>
      </c>
      <c r="S1579" t="s">
        <v>137</v>
      </c>
      <c r="T1579" t="s">
        <v>165</v>
      </c>
      <c r="U1579">
        <v>20</v>
      </c>
      <c r="V1579" t="s">
        <v>137</v>
      </c>
      <c r="W1579" t="s">
        <v>166</v>
      </c>
      <c r="X1579">
        <v>20</v>
      </c>
      <c r="Y1579" t="s">
        <v>137</v>
      </c>
      <c r="Z1579" t="s">
        <v>187</v>
      </c>
      <c r="AA1579">
        <v>20</v>
      </c>
      <c r="AB1579" t="s">
        <v>137</v>
      </c>
      <c r="AC1579" t="s">
        <v>188</v>
      </c>
      <c r="AD1579">
        <v>20</v>
      </c>
      <c r="AE1579" t="s">
        <v>137</v>
      </c>
      <c r="AF1579" t="s">
        <v>189</v>
      </c>
      <c r="AG1579">
        <v>20</v>
      </c>
      <c r="AH1579" t="s">
        <v>137</v>
      </c>
      <c r="AI1579" t="s">
        <v>168</v>
      </c>
      <c r="AJ1579">
        <v>115200</v>
      </c>
      <c r="AK1579" t="s">
        <v>137</v>
      </c>
      <c r="AL1579" t="s">
        <v>169</v>
      </c>
      <c r="AM1579">
        <v>12000</v>
      </c>
      <c r="AN1579" t="s">
        <v>137</v>
      </c>
    </row>
    <row r="1580" spans="1:40">
      <c r="A1580" s="26">
        <v>41507.634645613427</v>
      </c>
      <c r="B1580" t="s">
        <v>128</v>
      </c>
      <c r="C1580" t="s">
        <v>124</v>
      </c>
      <c r="D1580" t="s">
        <v>1803</v>
      </c>
      <c r="E1580" t="s">
        <v>131</v>
      </c>
      <c r="F1580" t="s">
        <v>132</v>
      </c>
      <c r="G1580" t="s">
        <v>133</v>
      </c>
      <c r="H1580" t="s">
        <v>140</v>
      </c>
      <c r="I1580">
        <v>49</v>
      </c>
      <c r="J1580" t="s">
        <v>137</v>
      </c>
      <c r="K1580" t="s">
        <v>141</v>
      </c>
      <c r="L1580">
        <v>130</v>
      </c>
      <c r="M1580" t="s">
        <v>137</v>
      </c>
      <c r="N1580" t="s">
        <v>142</v>
      </c>
      <c r="O1580">
        <v>180</v>
      </c>
      <c r="P1580" t="s">
        <v>137</v>
      </c>
      <c r="Q1580" t="s">
        <v>143</v>
      </c>
      <c r="R1580">
        <v>140</v>
      </c>
      <c r="S1580" t="s">
        <v>137</v>
      </c>
      <c r="T1580" t="s">
        <v>144</v>
      </c>
      <c r="U1580">
        <v>80</v>
      </c>
      <c r="V1580" t="s">
        <v>137</v>
      </c>
      <c r="W1580" t="s">
        <v>145</v>
      </c>
      <c r="X1580">
        <v>101</v>
      </c>
      <c r="Y1580" t="s">
        <v>137</v>
      </c>
      <c r="Z1580" t="s">
        <v>146</v>
      </c>
      <c r="AA1580">
        <v>190</v>
      </c>
      <c r="AB1580" t="s">
        <v>137</v>
      </c>
      <c r="AC1580" t="s">
        <v>147</v>
      </c>
      <c r="AD1580">
        <v>20</v>
      </c>
      <c r="AE1580" t="s">
        <v>137</v>
      </c>
    </row>
    <row r="1581" spans="1:40">
      <c r="A1581" s="26">
        <v>41507.634645613427</v>
      </c>
      <c r="B1581" t="s">
        <v>128</v>
      </c>
      <c r="C1581" t="s">
        <v>124</v>
      </c>
      <c r="D1581" t="s">
        <v>1804</v>
      </c>
    </row>
    <row r="1582" spans="1:40">
      <c r="A1582" s="26">
        <v>41507.634645613427</v>
      </c>
      <c r="B1582" t="s">
        <v>128</v>
      </c>
      <c r="C1582" t="s">
        <v>124</v>
      </c>
      <c r="D1582" t="s">
        <v>1805</v>
      </c>
      <c r="E1582" t="s">
        <v>131</v>
      </c>
      <c r="F1582" t="s">
        <v>132</v>
      </c>
      <c r="G1582" t="s">
        <v>133</v>
      </c>
      <c r="H1582" t="s">
        <v>150</v>
      </c>
      <c r="I1582">
        <v>50</v>
      </c>
      <c r="J1582" t="s">
        <v>137</v>
      </c>
      <c r="K1582" t="s">
        <v>151</v>
      </c>
      <c r="L1582">
        <v>50</v>
      </c>
      <c r="M1582" t="s">
        <v>137</v>
      </c>
      <c r="N1582" t="s">
        <v>152</v>
      </c>
      <c r="O1582">
        <v>50</v>
      </c>
      <c r="P1582" t="s">
        <v>137</v>
      </c>
    </row>
    <row r="1583" spans="1:40">
      <c r="A1583" s="26">
        <v>41507.634645613427</v>
      </c>
      <c r="B1583" t="s">
        <v>128</v>
      </c>
      <c r="C1583" t="s">
        <v>124</v>
      </c>
      <c r="D1583" t="s">
        <v>1806</v>
      </c>
      <c r="E1583" t="s">
        <v>131</v>
      </c>
      <c r="F1583" t="s">
        <v>132</v>
      </c>
      <c r="G1583" t="s">
        <v>133</v>
      </c>
      <c r="H1583" t="s">
        <v>154</v>
      </c>
      <c r="I1583">
        <v>35</v>
      </c>
      <c r="J1583" t="s">
        <v>137</v>
      </c>
      <c r="K1583" t="s">
        <v>155</v>
      </c>
      <c r="L1583">
        <v>5</v>
      </c>
      <c r="M1583" t="s">
        <v>137</v>
      </c>
      <c r="N1583" t="s">
        <v>156</v>
      </c>
      <c r="O1583">
        <v>60</v>
      </c>
      <c r="P1583" t="s">
        <v>137</v>
      </c>
    </row>
    <row r="1584" spans="1:40">
      <c r="A1584" s="26">
        <v>41507.634645613427</v>
      </c>
      <c r="B1584" t="s">
        <v>128</v>
      </c>
      <c r="C1584" t="s">
        <v>124</v>
      </c>
      <c r="D1584" t="s">
        <v>1807</v>
      </c>
      <c r="E1584" t="s">
        <v>131</v>
      </c>
      <c r="F1584" t="s">
        <v>132</v>
      </c>
      <c r="G1584" t="s">
        <v>133</v>
      </c>
      <c r="H1584" t="s">
        <v>158</v>
      </c>
      <c r="I1584">
        <v>1</v>
      </c>
      <c r="J1584" t="s">
        <v>137</v>
      </c>
    </row>
    <row r="1585" spans="1:40">
      <c r="A1585" s="26">
        <v>41507.634645613427</v>
      </c>
      <c r="B1585" t="s">
        <v>128</v>
      </c>
      <c r="C1585" t="s">
        <v>124</v>
      </c>
      <c r="D1585" t="s">
        <v>1808</v>
      </c>
      <c r="E1585" t="s">
        <v>131</v>
      </c>
      <c r="F1585" t="s">
        <v>132</v>
      </c>
      <c r="G1585" t="s">
        <v>133</v>
      </c>
      <c r="H1585" t="s">
        <v>160</v>
      </c>
      <c r="I1585">
        <v>30</v>
      </c>
      <c r="J1585" t="s">
        <v>137</v>
      </c>
      <c r="K1585" t="s">
        <v>161</v>
      </c>
      <c r="L1585">
        <v>30</v>
      </c>
      <c r="M1585" t="s">
        <v>137</v>
      </c>
      <c r="N1585" t="s">
        <v>162</v>
      </c>
      <c r="O1585">
        <v>30</v>
      </c>
      <c r="P1585" t="s">
        <v>137</v>
      </c>
      <c r="Q1585" t="s">
        <v>163</v>
      </c>
      <c r="R1585">
        <v>10</v>
      </c>
      <c r="S1585" t="s">
        <v>137</v>
      </c>
      <c r="T1585" t="s">
        <v>164</v>
      </c>
      <c r="U1585">
        <v>20</v>
      </c>
      <c r="V1585" t="s">
        <v>137</v>
      </c>
      <c r="W1585" t="s">
        <v>165</v>
      </c>
      <c r="X1585">
        <v>20</v>
      </c>
      <c r="Y1585" t="s">
        <v>137</v>
      </c>
      <c r="Z1585" t="s">
        <v>166</v>
      </c>
      <c r="AA1585">
        <v>20</v>
      </c>
      <c r="AB1585" t="s">
        <v>137</v>
      </c>
      <c r="AC1585" t="s">
        <v>167</v>
      </c>
      <c r="AD1585">
        <v>20</v>
      </c>
      <c r="AE1585" t="s">
        <v>137</v>
      </c>
      <c r="AF1585" t="s">
        <v>168</v>
      </c>
      <c r="AG1585">
        <v>115200</v>
      </c>
      <c r="AH1585" t="s">
        <v>137</v>
      </c>
      <c r="AI1585" t="s">
        <v>169</v>
      </c>
      <c r="AJ1585">
        <v>12000</v>
      </c>
      <c r="AK1585" t="s">
        <v>137</v>
      </c>
      <c r="AL1585" t="s">
        <v>170</v>
      </c>
      <c r="AM1585">
        <v>30000</v>
      </c>
      <c r="AN1585" t="s">
        <v>137</v>
      </c>
    </row>
    <row r="1586" spans="1:40">
      <c r="A1586" s="26">
        <v>41507.634645613427</v>
      </c>
      <c r="B1586" t="s">
        <v>128</v>
      </c>
      <c r="C1586" t="s">
        <v>124</v>
      </c>
      <c r="D1586" t="s">
        <v>1809</v>
      </c>
      <c r="E1586" t="s">
        <v>131</v>
      </c>
      <c r="F1586" t="s">
        <v>132</v>
      </c>
      <c r="G1586" t="s">
        <v>133</v>
      </c>
      <c r="H1586" t="s">
        <v>172</v>
      </c>
      <c r="I1586">
        <v>60</v>
      </c>
      <c r="J1586" t="s">
        <v>137</v>
      </c>
      <c r="K1586" t="s">
        <v>173</v>
      </c>
      <c r="L1586">
        <v>40</v>
      </c>
      <c r="M1586" t="s">
        <v>137</v>
      </c>
      <c r="N1586" t="s">
        <v>174</v>
      </c>
      <c r="O1586">
        <v>50</v>
      </c>
      <c r="P1586" t="s">
        <v>137</v>
      </c>
      <c r="Q1586" t="s">
        <v>175</v>
      </c>
      <c r="R1586">
        <v>40</v>
      </c>
      <c r="S1586" t="s">
        <v>137</v>
      </c>
      <c r="T1586" t="s">
        <v>176</v>
      </c>
      <c r="U1586">
        <v>60</v>
      </c>
      <c r="V1586" t="s">
        <v>137</v>
      </c>
      <c r="W1586" t="s">
        <v>177</v>
      </c>
      <c r="X1586">
        <v>50</v>
      </c>
      <c r="Y1586" t="s">
        <v>137</v>
      </c>
      <c r="Z1586" t="s">
        <v>178</v>
      </c>
      <c r="AA1586">
        <v>50</v>
      </c>
      <c r="AB1586" t="s">
        <v>137</v>
      </c>
      <c r="AC1586" t="s">
        <v>179</v>
      </c>
      <c r="AD1586">
        <v>35</v>
      </c>
      <c r="AE1586" t="s">
        <v>137</v>
      </c>
      <c r="AF1586" t="s">
        <v>180</v>
      </c>
      <c r="AG1586">
        <v>8</v>
      </c>
      <c r="AH1586" t="s">
        <v>137</v>
      </c>
      <c r="AI1586" t="s">
        <v>181</v>
      </c>
      <c r="AJ1586">
        <v>90</v>
      </c>
      <c r="AK1586" t="s">
        <v>137</v>
      </c>
      <c r="AL1586" t="s">
        <v>182</v>
      </c>
      <c r="AM1586">
        <v>1</v>
      </c>
      <c r="AN1586" t="s">
        <v>137</v>
      </c>
    </row>
    <row r="1587" spans="1:40">
      <c r="A1587" s="26">
        <v>41507.634645613427</v>
      </c>
      <c r="B1587" t="s">
        <v>128</v>
      </c>
      <c r="C1587" t="s">
        <v>300</v>
      </c>
      <c r="D1587" t="s">
        <v>1810</v>
      </c>
      <c r="E1587" t="s">
        <v>131</v>
      </c>
      <c r="F1587" t="s">
        <v>132</v>
      </c>
      <c r="G1587" t="s">
        <v>133</v>
      </c>
      <c r="H1587" t="s">
        <v>140</v>
      </c>
      <c r="I1587">
        <v>49</v>
      </c>
      <c r="J1587" t="s">
        <v>137</v>
      </c>
      <c r="K1587" t="s">
        <v>141</v>
      </c>
      <c r="L1587">
        <v>130</v>
      </c>
      <c r="M1587" t="s">
        <v>137</v>
      </c>
      <c r="N1587" t="s">
        <v>142</v>
      </c>
      <c r="O1587">
        <v>180</v>
      </c>
      <c r="P1587" t="s">
        <v>137</v>
      </c>
      <c r="Q1587" t="s">
        <v>143</v>
      </c>
      <c r="R1587">
        <v>140</v>
      </c>
      <c r="S1587" t="s">
        <v>137</v>
      </c>
      <c r="T1587" t="s">
        <v>144</v>
      </c>
      <c r="U1587">
        <v>80</v>
      </c>
      <c r="V1587" t="s">
        <v>137</v>
      </c>
      <c r="W1587" t="s">
        <v>145</v>
      </c>
      <c r="X1587">
        <v>101</v>
      </c>
      <c r="Y1587" t="s">
        <v>137</v>
      </c>
      <c r="Z1587" t="s">
        <v>146</v>
      </c>
      <c r="AA1587">
        <v>190</v>
      </c>
      <c r="AB1587" t="s">
        <v>137</v>
      </c>
      <c r="AC1587" t="s">
        <v>147</v>
      </c>
      <c r="AD1587">
        <v>20</v>
      </c>
      <c r="AE1587" t="s">
        <v>137</v>
      </c>
    </row>
    <row r="1588" spans="1:40">
      <c r="A1588" s="26">
        <v>41507.634645613427</v>
      </c>
      <c r="B1588" t="s">
        <v>128</v>
      </c>
      <c r="C1588" t="s">
        <v>300</v>
      </c>
      <c r="D1588" t="s">
        <v>1811</v>
      </c>
    </row>
    <row r="1589" spans="1:40">
      <c r="A1589" s="26">
        <v>41507.634645613427</v>
      </c>
      <c r="B1589" t="s">
        <v>128</v>
      </c>
      <c r="C1589" t="s">
        <v>300</v>
      </c>
      <c r="D1589" t="s">
        <v>1812</v>
      </c>
      <c r="E1589" t="s">
        <v>131</v>
      </c>
      <c r="F1589" t="s">
        <v>132</v>
      </c>
      <c r="G1589" t="s">
        <v>133</v>
      </c>
      <c r="H1589" t="s">
        <v>150</v>
      </c>
      <c r="I1589">
        <v>50</v>
      </c>
      <c r="J1589" t="s">
        <v>137</v>
      </c>
      <c r="K1589" t="s">
        <v>151</v>
      </c>
      <c r="L1589">
        <v>50</v>
      </c>
      <c r="M1589" t="s">
        <v>137</v>
      </c>
      <c r="N1589" t="s">
        <v>152</v>
      </c>
      <c r="O1589">
        <v>50</v>
      </c>
      <c r="P1589" t="s">
        <v>137</v>
      </c>
    </row>
    <row r="1590" spans="1:40">
      <c r="A1590" s="26">
        <v>41507.634645613427</v>
      </c>
      <c r="B1590" t="s">
        <v>128</v>
      </c>
      <c r="C1590" t="s">
        <v>300</v>
      </c>
      <c r="D1590" t="s">
        <v>1813</v>
      </c>
      <c r="E1590" t="s">
        <v>131</v>
      </c>
      <c r="F1590" t="s">
        <v>132</v>
      </c>
      <c r="G1590" t="s">
        <v>133</v>
      </c>
      <c r="H1590" t="s">
        <v>154</v>
      </c>
      <c r="I1590">
        <v>35</v>
      </c>
      <c r="J1590" t="s">
        <v>137</v>
      </c>
      <c r="K1590" t="s">
        <v>155</v>
      </c>
      <c r="L1590">
        <v>5</v>
      </c>
      <c r="M1590" t="s">
        <v>137</v>
      </c>
      <c r="N1590" t="s">
        <v>156</v>
      </c>
      <c r="O1590">
        <v>60</v>
      </c>
      <c r="P1590" t="s">
        <v>137</v>
      </c>
    </row>
    <row r="1591" spans="1:40">
      <c r="A1591" s="26">
        <v>41507.634645613427</v>
      </c>
      <c r="B1591" t="s">
        <v>128</v>
      </c>
      <c r="C1591" t="s">
        <v>300</v>
      </c>
      <c r="D1591" t="s">
        <v>1814</v>
      </c>
      <c r="E1591" t="s">
        <v>131</v>
      </c>
      <c r="F1591" t="s">
        <v>132</v>
      </c>
      <c r="G1591" t="s">
        <v>133</v>
      </c>
      <c r="H1591" t="s">
        <v>158</v>
      </c>
      <c r="I1591">
        <v>1</v>
      </c>
      <c r="J1591" t="s">
        <v>137</v>
      </c>
    </row>
    <row r="1592" spans="1:40">
      <c r="A1592" s="26">
        <v>41507.634645613427</v>
      </c>
      <c r="B1592" t="s">
        <v>128</v>
      </c>
      <c r="C1592" t="s">
        <v>300</v>
      </c>
      <c r="D1592" t="s">
        <v>1815</v>
      </c>
      <c r="E1592" t="s">
        <v>131</v>
      </c>
      <c r="F1592" t="s">
        <v>132</v>
      </c>
      <c r="G1592" t="s">
        <v>133</v>
      </c>
      <c r="H1592" t="s">
        <v>160</v>
      </c>
      <c r="I1592">
        <v>30</v>
      </c>
      <c r="J1592" t="s">
        <v>137</v>
      </c>
      <c r="K1592" t="s">
        <v>161</v>
      </c>
      <c r="L1592">
        <v>30</v>
      </c>
      <c r="M1592" t="s">
        <v>137</v>
      </c>
      <c r="N1592" t="s">
        <v>162</v>
      </c>
      <c r="O1592">
        <v>30</v>
      </c>
      <c r="P1592" t="s">
        <v>137</v>
      </c>
      <c r="Q1592" t="s">
        <v>163</v>
      </c>
      <c r="R1592">
        <v>10</v>
      </c>
      <c r="S1592" t="s">
        <v>137</v>
      </c>
      <c r="T1592" t="s">
        <v>164</v>
      </c>
      <c r="U1592">
        <v>20</v>
      </c>
      <c r="V1592" t="s">
        <v>137</v>
      </c>
      <c r="W1592" t="s">
        <v>165</v>
      </c>
      <c r="X1592">
        <v>20</v>
      </c>
      <c r="Y1592" t="s">
        <v>137</v>
      </c>
      <c r="Z1592" t="s">
        <v>166</v>
      </c>
      <c r="AA1592">
        <v>20</v>
      </c>
      <c r="AB1592" t="s">
        <v>137</v>
      </c>
      <c r="AC1592" t="s">
        <v>167</v>
      </c>
      <c r="AD1592">
        <v>20</v>
      </c>
      <c r="AE1592" t="s">
        <v>137</v>
      </c>
      <c r="AF1592" t="s">
        <v>168</v>
      </c>
      <c r="AG1592">
        <v>115200</v>
      </c>
      <c r="AH1592" t="s">
        <v>137</v>
      </c>
      <c r="AI1592" t="s">
        <v>169</v>
      </c>
      <c r="AJ1592">
        <v>12000</v>
      </c>
      <c r="AK1592" t="s">
        <v>137</v>
      </c>
      <c r="AL1592" t="s">
        <v>170</v>
      </c>
      <c r="AM1592">
        <v>30000</v>
      </c>
      <c r="AN1592" t="s">
        <v>137</v>
      </c>
    </row>
    <row r="1593" spans="1:40">
      <c r="A1593" s="26">
        <v>41507.634645613427</v>
      </c>
      <c r="B1593" t="s">
        <v>128</v>
      </c>
      <c r="C1593" t="s">
        <v>300</v>
      </c>
      <c r="D1593" t="s">
        <v>1816</v>
      </c>
      <c r="E1593" t="s">
        <v>131</v>
      </c>
      <c r="F1593" t="s">
        <v>132</v>
      </c>
      <c r="G1593" t="s">
        <v>133</v>
      </c>
      <c r="H1593" t="s">
        <v>172</v>
      </c>
      <c r="I1593">
        <v>60</v>
      </c>
      <c r="J1593" t="s">
        <v>137</v>
      </c>
      <c r="K1593" t="s">
        <v>173</v>
      </c>
      <c r="L1593">
        <v>40</v>
      </c>
      <c r="M1593" t="s">
        <v>137</v>
      </c>
      <c r="N1593" t="s">
        <v>174</v>
      </c>
      <c r="O1593">
        <v>50</v>
      </c>
      <c r="P1593" t="s">
        <v>137</v>
      </c>
      <c r="Q1593" t="s">
        <v>175</v>
      </c>
      <c r="R1593">
        <v>40</v>
      </c>
      <c r="S1593" t="s">
        <v>137</v>
      </c>
      <c r="T1593" t="s">
        <v>176</v>
      </c>
      <c r="U1593">
        <v>60</v>
      </c>
      <c r="V1593" t="s">
        <v>137</v>
      </c>
      <c r="W1593" t="s">
        <v>177</v>
      </c>
      <c r="X1593">
        <v>50</v>
      </c>
      <c r="Y1593" t="s">
        <v>137</v>
      </c>
      <c r="Z1593" t="s">
        <v>178</v>
      </c>
      <c r="AA1593">
        <v>50</v>
      </c>
      <c r="AB1593" t="s">
        <v>137</v>
      </c>
      <c r="AC1593" t="s">
        <v>179</v>
      </c>
      <c r="AD1593">
        <v>35</v>
      </c>
      <c r="AE1593" t="s">
        <v>137</v>
      </c>
      <c r="AF1593" t="s">
        <v>180</v>
      </c>
      <c r="AG1593">
        <v>8</v>
      </c>
      <c r="AH1593" t="s">
        <v>137</v>
      </c>
      <c r="AI1593" t="s">
        <v>181</v>
      </c>
      <c r="AJ1593">
        <v>90</v>
      </c>
      <c r="AK1593" t="s">
        <v>137</v>
      </c>
      <c r="AL1593" t="s">
        <v>182</v>
      </c>
      <c r="AM1593">
        <v>1</v>
      </c>
      <c r="AN1593" t="s">
        <v>137</v>
      </c>
    </row>
    <row r="1594" spans="1:40">
      <c r="A1594" s="26">
        <v>41507.634645613427</v>
      </c>
      <c r="B1594" t="s">
        <v>128</v>
      </c>
      <c r="C1594" t="s">
        <v>300</v>
      </c>
      <c r="D1594" t="s">
        <v>1817</v>
      </c>
      <c r="E1594" t="s">
        <v>131</v>
      </c>
      <c r="F1594" t="s">
        <v>132</v>
      </c>
      <c r="G1594" t="s">
        <v>133</v>
      </c>
      <c r="H1594" t="s">
        <v>184</v>
      </c>
      <c r="I1594">
        <v>33</v>
      </c>
      <c r="J1594" t="s">
        <v>137</v>
      </c>
      <c r="K1594" t="s">
        <v>185</v>
      </c>
      <c r="L1594">
        <v>33</v>
      </c>
      <c r="M1594" t="s">
        <v>137</v>
      </c>
      <c r="N1594" t="s">
        <v>186</v>
      </c>
      <c r="O1594">
        <v>34</v>
      </c>
      <c r="P1594" t="s">
        <v>137</v>
      </c>
      <c r="Q1594" t="s">
        <v>164</v>
      </c>
      <c r="R1594">
        <v>20</v>
      </c>
      <c r="S1594" t="s">
        <v>137</v>
      </c>
      <c r="T1594" t="s">
        <v>165</v>
      </c>
      <c r="U1594">
        <v>20</v>
      </c>
      <c r="V1594" t="s">
        <v>137</v>
      </c>
      <c r="W1594" t="s">
        <v>166</v>
      </c>
      <c r="X1594">
        <v>20</v>
      </c>
      <c r="Y1594" t="s">
        <v>137</v>
      </c>
      <c r="Z1594" t="s">
        <v>187</v>
      </c>
      <c r="AA1594">
        <v>20</v>
      </c>
      <c r="AB1594" t="s">
        <v>137</v>
      </c>
      <c r="AC1594" t="s">
        <v>188</v>
      </c>
      <c r="AD1594">
        <v>20</v>
      </c>
      <c r="AE1594" t="s">
        <v>137</v>
      </c>
      <c r="AF1594" t="s">
        <v>189</v>
      </c>
      <c r="AG1594">
        <v>20</v>
      </c>
      <c r="AH1594" t="s">
        <v>137</v>
      </c>
      <c r="AI1594" t="s">
        <v>168</v>
      </c>
      <c r="AJ1594">
        <v>115200</v>
      </c>
      <c r="AK1594" t="s">
        <v>137</v>
      </c>
      <c r="AL1594" t="s">
        <v>169</v>
      </c>
      <c r="AM1594">
        <v>12000</v>
      </c>
      <c r="AN1594" t="s">
        <v>137</v>
      </c>
    </row>
    <row r="1595" spans="1:40">
      <c r="A1595" s="26">
        <v>41507.634645613427</v>
      </c>
      <c r="B1595" t="s">
        <v>128</v>
      </c>
      <c r="C1595" t="s">
        <v>300</v>
      </c>
      <c r="D1595" t="s">
        <v>1818</v>
      </c>
      <c r="E1595" t="s">
        <v>131</v>
      </c>
      <c r="F1595" t="s">
        <v>132</v>
      </c>
      <c r="G1595" t="s">
        <v>133</v>
      </c>
      <c r="H1595" t="s">
        <v>140</v>
      </c>
      <c r="I1595">
        <v>49</v>
      </c>
      <c r="J1595" t="s">
        <v>137</v>
      </c>
      <c r="K1595" t="s">
        <v>141</v>
      </c>
      <c r="L1595">
        <v>130</v>
      </c>
      <c r="M1595" t="s">
        <v>137</v>
      </c>
      <c r="N1595" t="s">
        <v>142</v>
      </c>
      <c r="O1595">
        <v>180</v>
      </c>
      <c r="P1595" t="s">
        <v>137</v>
      </c>
      <c r="Q1595" t="s">
        <v>143</v>
      </c>
      <c r="R1595">
        <v>140</v>
      </c>
      <c r="S1595" t="s">
        <v>137</v>
      </c>
      <c r="T1595" t="s">
        <v>144</v>
      </c>
      <c r="U1595">
        <v>80</v>
      </c>
      <c r="V1595" t="s">
        <v>137</v>
      </c>
      <c r="W1595" t="s">
        <v>145</v>
      </c>
      <c r="X1595">
        <v>101</v>
      </c>
      <c r="Y1595" t="s">
        <v>137</v>
      </c>
      <c r="Z1595" t="s">
        <v>146</v>
      </c>
      <c r="AA1595">
        <v>190</v>
      </c>
      <c r="AB1595" t="s">
        <v>137</v>
      </c>
      <c r="AC1595" t="s">
        <v>147</v>
      </c>
      <c r="AD1595">
        <v>20</v>
      </c>
      <c r="AE1595" t="s">
        <v>137</v>
      </c>
    </row>
    <row r="1596" spans="1:40">
      <c r="A1596" s="26">
        <v>41507.634645613427</v>
      </c>
      <c r="B1596" t="s">
        <v>128</v>
      </c>
      <c r="C1596" t="s">
        <v>300</v>
      </c>
      <c r="D1596" t="s">
        <v>1819</v>
      </c>
    </row>
    <row r="1597" spans="1:40">
      <c r="A1597" s="26">
        <v>41507.634645613427</v>
      </c>
      <c r="B1597" t="s">
        <v>128</v>
      </c>
      <c r="C1597" t="s">
        <v>300</v>
      </c>
      <c r="D1597" t="s">
        <v>1820</v>
      </c>
      <c r="E1597" t="s">
        <v>131</v>
      </c>
      <c r="F1597" t="s">
        <v>132</v>
      </c>
      <c r="G1597" t="s">
        <v>133</v>
      </c>
      <c r="H1597" t="s">
        <v>150</v>
      </c>
      <c r="I1597">
        <v>50</v>
      </c>
      <c r="J1597" t="s">
        <v>137</v>
      </c>
      <c r="K1597" t="s">
        <v>151</v>
      </c>
      <c r="L1597">
        <v>50</v>
      </c>
      <c r="M1597" t="s">
        <v>137</v>
      </c>
      <c r="N1597" t="s">
        <v>152</v>
      </c>
      <c r="O1597">
        <v>50</v>
      </c>
      <c r="P1597" t="s">
        <v>137</v>
      </c>
    </row>
    <row r="1598" spans="1:40">
      <c r="A1598" s="26">
        <v>41507.634645613427</v>
      </c>
      <c r="B1598" t="s">
        <v>128</v>
      </c>
      <c r="C1598" t="s">
        <v>300</v>
      </c>
      <c r="D1598" t="s">
        <v>1821</v>
      </c>
      <c r="E1598" t="s">
        <v>131</v>
      </c>
      <c r="F1598" t="s">
        <v>132</v>
      </c>
      <c r="G1598" t="s">
        <v>133</v>
      </c>
      <c r="H1598" t="s">
        <v>154</v>
      </c>
      <c r="I1598">
        <v>35</v>
      </c>
      <c r="J1598" t="s">
        <v>137</v>
      </c>
      <c r="K1598" t="s">
        <v>155</v>
      </c>
      <c r="L1598">
        <v>5</v>
      </c>
      <c r="M1598" t="s">
        <v>137</v>
      </c>
      <c r="N1598" t="s">
        <v>156</v>
      </c>
      <c r="O1598">
        <v>60</v>
      </c>
      <c r="P1598" t="s">
        <v>137</v>
      </c>
    </row>
    <row r="1599" spans="1:40">
      <c r="A1599" s="26">
        <v>41507.634645613427</v>
      </c>
      <c r="B1599" t="s">
        <v>128</v>
      </c>
      <c r="C1599" t="s">
        <v>300</v>
      </c>
      <c r="D1599" t="s">
        <v>1822</v>
      </c>
      <c r="E1599" t="s">
        <v>131</v>
      </c>
      <c r="F1599" t="s">
        <v>132</v>
      </c>
      <c r="G1599" t="s">
        <v>133</v>
      </c>
      <c r="H1599" t="s">
        <v>158</v>
      </c>
      <c r="I1599">
        <v>1</v>
      </c>
      <c r="J1599" t="s">
        <v>137</v>
      </c>
    </row>
    <row r="1600" spans="1:40">
      <c r="A1600" s="26">
        <v>41507.634645613427</v>
      </c>
      <c r="B1600" t="s">
        <v>128</v>
      </c>
      <c r="C1600" t="s">
        <v>300</v>
      </c>
      <c r="D1600" t="s">
        <v>1823</v>
      </c>
      <c r="E1600" t="s">
        <v>131</v>
      </c>
      <c r="F1600" t="s">
        <v>132</v>
      </c>
      <c r="G1600" t="s">
        <v>133</v>
      </c>
      <c r="H1600" t="s">
        <v>160</v>
      </c>
      <c r="I1600">
        <v>30</v>
      </c>
      <c r="J1600" t="s">
        <v>137</v>
      </c>
      <c r="K1600" t="s">
        <v>161</v>
      </c>
      <c r="L1600">
        <v>30</v>
      </c>
      <c r="M1600" t="s">
        <v>137</v>
      </c>
      <c r="N1600" t="s">
        <v>162</v>
      </c>
      <c r="O1600">
        <v>30</v>
      </c>
      <c r="P1600" t="s">
        <v>137</v>
      </c>
      <c r="Q1600" t="s">
        <v>163</v>
      </c>
      <c r="R1600">
        <v>10</v>
      </c>
      <c r="S1600" t="s">
        <v>137</v>
      </c>
      <c r="T1600" t="s">
        <v>164</v>
      </c>
      <c r="U1600">
        <v>20</v>
      </c>
      <c r="V1600" t="s">
        <v>137</v>
      </c>
      <c r="W1600" t="s">
        <v>165</v>
      </c>
      <c r="X1600">
        <v>20</v>
      </c>
      <c r="Y1600" t="s">
        <v>137</v>
      </c>
      <c r="Z1600" t="s">
        <v>166</v>
      </c>
      <c r="AA1600">
        <v>20</v>
      </c>
      <c r="AB1600" t="s">
        <v>137</v>
      </c>
      <c r="AC1600" t="s">
        <v>167</v>
      </c>
      <c r="AD1600">
        <v>20</v>
      </c>
      <c r="AE1600" t="s">
        <v>137</v>
      </c>
      <c r="AF1600" t="s">
        <v>168</v>
      </c>
      <c r="AG1600">
        <v>115200</v>
      </c>
      <c r="AH1600" t="s">
        <v>137</v>
      </c>
      <c r="AI1600" t="s">
        <v>169</v>
      </c>
      <c r="AJ1600">
        <v>12000</v>
      </c>
      <c r="AK1600" t="s">
        <v>137</v>
      </c>
      <c r="AL1600" t="s">
        <v>170</v>
      </c>
      <c r="AM1600">
        <v>30000</v>
      </c>
      <c r="AN1600" t="s">
        <v>137</v>
      </c>
    </row>
    <row r="1601" spans="1:40">
      <c r="A1601" s="26">
        <v>41507.634645613427</v>
      </c>
      <c r="B1601" t="s">
        <v>128</v>
      </c>
      <c r="C1601" t="s">
        <v>300</v>
      </c>
      <c r="D1601" t="s">
        <v>1824</v>
      </c>
      <c r="E1601" t="s">
        <v>131</v>
      </c>
      <c r="F1601" t="s">
        <v>132</v>
      </c>
      <c r="G1601" t="s">
        <v>133</v>
      </c>
      <c r="H1601" t="s">
        <v>172</v>
      </c>
      <c r="I1601">
        <v>60</v>
      </c>
      <c r="J1601" t="s">
        <v>137</v>
      </c>
      <c r="K1601" t="s">
        <v>173</v>
      </c>
      <c r="L1601">
        <v>40</v>
      </c>
      <c r="M1601" t="s">
        <v>137</v>
      </c>
      <c r="N1601" t="s">
        <v>174</v>
      </c>
      <c r="O1601">
        <v>50</v>
      </c>
      <c r="P1601" t="s">
        <v>137</v>
      </c>
      <c r="Q1601" t="s">
        <v>175</v>
      </c>
      <c r="R1601">
        <v>40</v>
      </c>
      <c r="S1601" t="s">
        <v>137</v>
      </c>
      <c r="T1601" t="s">
        <v>176</v>
      </c>
      <c r="U1601">
        <v>60</v>
      </c>
      <c r="V1601" t="s">
        <v>137</v>
      </c>
      <c r="W1601" t="s">
        <v>177</v>
      </c>
      <c r="X1601">
        <v>50</v>
      </c>
      <c r="Y1601" t="s">
        <v>137</v>
      </c>
      <c r="Z1601" t="s">
        <v>178</v>
      </c>
      <c r="AA1601">
        <v>50</v>
      </c>
      <c r="AB1601" t="s">
        <v>137</v>
      </c>
      <c r="AC1601" t="s">
        <v>179</v>
      </c>
      <c r="AD1601">
        <v>35</v>
      </c>
      <c r="AE1601" t="s">
        <v>137</v>
      </c>
      <c r="AF1601" t="s">
        <v>180</v>
      </c>
      <c r="AG1601">
        <v>8</v>
      </c>
      <c r="AH1601" t="s">
        <v>137</v>
      </c>
      <c r="AI1601" t="s">
        <v>181</v>
      </c>
      <c r="AJ1601">
        <v>90</v>
      </c>
      <c r="AK1601" t="s">
        <v>137</v>
      </c>
      <c r="AL1601" t="s">
        <v>182</v>
      </c>
      <c r="AM1601">
        <v>1</v>
      </c>
      <c r="AN1601" t="s">
        <v>137</v>
      </c>
    </row>
    <row r="1602" spans="1:40">
      <c r="A1602" s="26">
        <v>41507.634645613427</v>
      </c>
      <c r="B1602" t="s">
        <v>128</v>
      </c>
      <c r="C1602" t="s">
        <v>300</v>
      </c>
      <c r="D1602" t="s">
        <v>1825</v>
      </c>
      <c r="E1602" t="s">
        <v>131</v>
      </c>
      <c r="F1602" t="s">
        <v>132</v>
      </c>
      <c r="G1602" t="s">
        <v>133</v>
      </c>
      <c r="H1602" t="s">
        <v>184</v>
      </c>
      <c r="I1602">
        <v>33</v>
      </c>
      <c r="J1602" t="s">
        <v>137</v>
      </c>
      <c r="K1602" t="s">
        <v>185</v>
      </c>
      <c r="L1602">
        <v>33</v>
      </c>
      <c r="M1602" t="s">
        <v>137</v>
      </c>
      <c r="N1602" t="s">
        <v>186</v>
      </c>
      <c r="O1602">
        <v>34</v>
      </c>
      <c r="P1602" t="s">
        <v>137</v>
      </c>
      <c r="Q1602" t="s">
        <v>164</v>
      </c>
      <c r="R1602">
        <v>20</v>
      </c>
      <c r="S1602" t="s">
        <v>137</v>
      </c>
      <c r="T1602" t="s">
        <v>165</v>
      </c>
      <c r="U1602">
        <v>20</v>
      </c>
      <c r="V1602" t="s">
        <v>137</v>
      </c>
      <c r="W1602" t="s">
        <v>166</v>
      </c>
      <c r="X1602">
        <v>20</v>
      </c>
      <c r="Y1602" t="s">
        <v>137</v>
      </c>
      <c r="Z1602" t="s">
        <v>187</v>
      </c>
      <c r="AA1602">
        <v>20</v>
      </c>
      <c r="AB1602" t="s">
        <v>137</v>
      </c>
      <c r="AC1602" t="s">
        <v>188</v>
      </c>
      <c r="AD1602">
        <v>20</v>
      </c>
      <c r="AE1602" t="s">
        <v>137</v>
      </c>
      <c r="AF1602" t="s">
        <v>189</v>
      </c>
      <c r="AG1602">
        <v>20</v>
      </c>
      <c r="AH1602" t="s">
        <v>137</v>
      </c>
      <c r="AI1602" t="s">
        <v>168</v>
      </c>
      <c r="AJ1602">
        <v>115200</v>
      </c>
      <c r="AK1602" t="s">
        <v>137</v>
      </c>
      <c r="AL1602" t="s">
        <v>169</v>
      </c>
      <c r="AM1602">
        <v>12000</v>
      </c>
      <c r="AN1602" t="s">
        <v>137</v>
      </c>
    </row>
    <row r="1603" spans="1:40">
      <c r="A1603" s="26">
        <v>41507.634645613427</v>
      </c>
      <c r="B1603" t="s">
        <v>128</v>
      </c>
      <c r="C1603" t="s">
        <v>300</v>
      </c>
      <c r="D1603" t="s">
        <v>1826</v>
      </c>
      <c r="E1603" t="s">
        <v>131</v>
      </c>
      <c r="F1603" t="s">
        <v>132</v>
      </c>
      <c r="G1603" t="s">
        <v>133</v>
      </c>
      <c r="H1603" t="s">
        <v>140</v>
      </c>
      <c r="I1603">
        <v>49</v>
      </c>
      <c r="J1603" t="s">
        <v>137</v>
      </c>
      <c r="K1603" t="s">
        <v>141</v>
      </c>
      <c r="L1603">
        <v>130</v>
      </c>
      <c r="M1603" t="s">
        <v>137</v>
      </c>
      <c r="N1603" t="s">
        <v>142</v>
      </c>
      <c r="O1603">
        <v>180</v>
      </c>
      <c r="P1603" t="s">
        <v>137</v>
      </c>
      <c r="Q1603" t="s">
        <v>143</v>
      </c>
      <c r="R1603">
        <v>140</v>
      </c>
      <c r="S1603" t="s">
        <v>137</v>
      </c>
      <c r="T1603" t="s">
        <v>144</v>
      </c>
      <c r="U1603">
        <v>80</v>
      </c>
      <c r="V1603" t="s">
        <v>137</v>
      </c>
      <c r="W1603" t="s">
        <v>145</v>
      </c>
      <c r="X1603">
        <v>101</v>
      </c>
      <c r="Y1603" t="s">
        <v>137</v>
      </c>
      <c r="Z1603" t="s">
        <v>146</v>
      </c>
      <c r="AA1603">
        <v>190</v>
      </c>
      <c r="AB1603" t="s">
        <v>137</v>
      </c>
      <c r="AC1603" t="s">
        <v>147</v>
      </c>
      <c r="AD1603">
        <v>20</v>
      </c>
      <c r="AE1603" t="s">
        <v>137</v>
      </c>
    </row>
    <row r="1604" spans="1:40">
      <c r="A1604" s="26">
        <v>41507.634645613427</v>
      </c>
      <c r="B1604" t="s">
        <v>128</v>
      </c>
      <c r="C1604" t="s">
        <v>300</v>
      </c>
      <c r="D1604" t="s">
        <v>1827</v>
      </c>
    </row>
    <row r="1605" spans="1:40">
      <c r="A1605" s="26">
        <v>41507.634645613427</v>
      </c>
      <c r="B1605" t="s">
        <v>128</v>
      </c>
      <c r="C1605" t="s">
        <v>300</v>
      </c>
      <c r="D1605" t="s">
        <v>1828</v>
      </c>
      <c r="E1605" t="s">
        <v>131</v>
      </c>
      <c r="F1605" t="s">
        <v>132</v>
      </c>
      <c r="G1605" t="s">
        <v>133</v>
      </c>
      <c r="H1605" t="s">
        <v>150</v>
      </c>
      <c r="I1605">
        <v>50</v>
      </c>
      <c r="J1605" t="s">
        <v>137</v>
      </c>
      <c r="K1605" t="s">
        <v>151</v>
      </c>
      <c r="L1605">
        <v>50</v>
      </c>
      <c r="M1605" t="s">
        <v>137</v>
      </c>
      <c r="N1605" t="s">
        <v>152</v>
      </c>
      <c r="O1605">
        <v>50</v>
      </c>
      <c r="P1605" t="s">
        <v>137</v>
      </c>
    </row>
    <row r="1606" spans="1:40">
      <c r="A1606" s="26">
        <v>41507.634645613427</v>
      </c>
      <c r="B1606" t="s">
        <v>128</v>
      </c>
      <c r="C1606" t="s">
        <v>300</v>
      </c>
      <c r="D1606" t="s">
        <v>1829</v>
      </c>
      <c r="E1606" t="s">
        <v>131</v>
      </c>
      <c r="F1606" t="s">
        <v>132</v>
      </c>
      <c r="G1606" t="s">
        <v>133</v>
      </c>
      <c r="H1606" t="s">
        <v>154</v>
      </c>
      <c r="I1606">
        <v>35</v>
      </c>
      <c r="J1606" t="s">
        <v>137</v>
      </c>
      <c r="K1606" t="s">
        <v>155</v>
      </c>
      <c r="L1606">
        <v>5</v>
      </c>
      <c r="M1606" t="s">
        <v>137</v>
      </c>
      <c r="N1606" t="s">
        <v>156</v>
      </c>
      <c r="O1606">
        <v>60</v>
      </c>
      <c r="P1606" t="s">
        <v>137</v>
      </c>
    </row>
    <row r="1607" spans="1:40">
      <c r="A1607" s="26">
        <v>41507.634645613427</v>
      </c>
      <c r="B1607" t="s">
        <v>128</v>
      </c>
      <c r="C1607" t="s">
        <v>300</v>
      </c>
      <c r="D1607" t="s">
        <v>1830</v>
      </c>
      <c r="E1607" t="s">
        <v>131</v>
      </c>
      <c r="F1607" t="s">
        <v>132</v>
      </c>
      <c r="G1607" t="s">
        <v>133</v>
      </c>
      <c r="H1607" t="s">
        <v>158</v>
      </c>
      <c r="I1607">
        <v>1</v>
      </c>
      <c r="J1607" t="s">
        <v>137</v>
      </c>
    </row>
    <row r="1608" spans="1:40">
      <c r="A1608" s="26">
        <v>41507.634645613427</v>
      </c>
      <c r="B1608" t="s">
        <v>128</v>
      </c>
      <c r="C1608" t="s">
        <v>300</v>
      </c>
      <c r="D1608" t="s">
        <v>1831</v>
      </c>
      <c r="E1608" t="s">
        <v>131</v>
      </c>
      <c r="F1608" t="s">
        <v>132</v>
      </c>
      <c r="G1608" t="s">
        <v>133</v>
      </c>
      <c r="H1608" t="s">
        <v>160</v>
      </c>
      <c r="I1608">
        <v>30</v>
      </c>
      <c r="J1608" t="s">
        <v>137</v>
      </c>
      <c r="K1608" t="s">
        <v>161</v>
      </c>
      <c r="L1608">
        <v>30</v>
      </c>
      <c r="M1608" t="s">
        <v>137</v>
      </c>
      <c r="N1608" t="s">
        <v>162</v>
      </c>
      <c r="O1608">
        <v>30</v>
      </c>
      <c r="P1608" t="s">
        <v>137</v>
      </c>
      <c r="Q1608" t="s">
        <v>163</v>
      </c>
      <c r="R1608">
        <v>10</v>
      </c>
      <c r="S1608" t="s">
        <v>137</v>
      </c>
      <c r="T1608" t="s">
        <v>164</v>
      </c>
      <c r="U1608">
        <v>20</v>
      </c>
      <c r="V1608" t="s">
        <v>137</v>
      </c>
      <c r="W1608" t="s">
        <v>165</v>
      </c>
      <c r="X1608">
        <v>20</v>
      </c>
      <c r="Y1608" t="s">
        <v>137</v>
      </c>
      <c r="Z1608" t="s">
        <v>166</v>
      </c>
      <c r="AA1608">
        <v>20</v>
      </c>
      <c r="AB1608" t="s">
        <v>137</v>
      </c>
      <c r="AC1608" t="s">
        <v>167</v>
      </c>
      <c r="AD1608">
        <v>20</v>
      </c>
      <c r="AE1608" t="s">
        <v>137</v>
      </c>
      <c r="AF1608" t="s">
        <v>168</v>
      </c>
      <c r="AG1608">
        <v>115200</v>
      </c>
      <c r="AH1608" t="s">
        <v>137</v>
      </c>
      <c r="AI1608" t="s">
        <v>169</v>
      </c>
      <c r="AJ1608">
        <v>12000</v>
      </c>
      <c r="AK1608" t="s">
        <v>137</v>
      </c>
      <c r="AL1608" t="s">
        <v>170</v>
      </c>
      <c r="AM1608">
        <v>30000</v>
      </c>
      <c r="AN1608" t="s">
        <v>137</v>
      </c>
    </row>
    <row r="1609" spans="1:40">
      <c r="A1609" s="26">
        <v>41507.634645613427</v>
      </c>
      <c r="B1609" t="s">
        <v>128</v>
      </c>
      <c r="C1609" t="s">
        <v>412</v>
      </c>
      <c r="D1609" t="s">
        <v>1832</v>
      </c>
      <c r="E1609" t="s">
        <v>131</v>
      </c>
      <c r="F1609" t="s">
        <v>132</v>
      </c>
      <c r="G1609" t="s">
        <v>133</v>
      </c>
      <c r="H1609" t="s">
        <v>150</v>
      </c>
      <c r="I1609">
        <v>50</v>
      </c>
      <c r="J1609" t="s">
        <v>137</v>
      </c>
      <c r="K1609" t="s">
        <v>151</v>
      </c>
      <c r="L1609">
        <v>50</v>
      </c>
      <c r="M1609" t="s">
        <v>137</v>
      </c>
      <c r="N1609" t="s">
        <v>152</v>
      </c>
      <c r="O1609">
        <v>50</v>
      </c>
      <c r="P1609" t="s">
        <v>137</v>
      </c>
    </row>
    <row r="1610" spans="1:40">
      <c r="A1610" s="26">
        <v>41507.634645613427</v>
      </c>
      <c r="B1610" t="s">
        <v>128</v>
      </c>
      <c r="C1610" t="s">
        <v>412</v>
      </c>
      <c r="D1610" t="s">
        <v>1833</v>
      </c>
      <c r="E1610" t="s">
        <v>131</v>
      </c>
      <c r="F1610" t="s">
        <v>132</v>
      </c>
      <c r="G1610" t="s">
        <v>133</v>
      </c>
      <c r="H1610" t="s">
        <v>154</v>
      </c>
      <c r="I1610">
        <v>35</v>
      </c>
      <c r="J1610" t="s">
        <v>137</v>
      </c>
      <c r="K1610" t="s">
        <v>155</v>
      </c>
      <c r="L1610">
        <v>5</v>
      </c>
      <c r="M1610" t="s">
        <v>137</v>
      </c>
      <c r="N1610" t="s">
        <v>156</v>
      </c>
      <c r="O1610">
        <v>60</v>
      </c>
      <c r="P1610" t="s">
        <v>137</v>
      </c>
    </row>
    <row r="1611" spans="1:40">
      <c r="A1611" s="26">
        <v>41507.634645613427</v>
      </c>
      <c r="B1611" t="s">
        <v>128</v>
      </c>
      <c r="C1611" t="s">
        <v>412</v>
      </c>
      <c r="D1611" t="s">
        <v>1834</v>
      </c>
      <c r="E1611" t="s">
        <v>131</v>
      </c>
      <c r="F1611" t="s">
        <v>132</v>
      </c>
      <c r="G1611" t="s">
        <v>133</v>
      </c>
      <c r="H1611" t="s">
        <v>158</v>
      </c>
      <c r="I1611">
        <v>1</v>
      </c>
      <c r="J1611" t="s">
        <v>137</v>
      </c>
    </row>
    <row r="1612" spans="1:40">
      <c r="A1612" s="26">
        <v>41507.634645613427</v>
      </c>
      <c r="B1612" t="s">
        <v>128</v>
      </c>
      <c r="C1612" t="s">
        <v>412</v>
      </c>
      <c r="D1612" t="s">
        <v>1835</v>
      </c>
      <c r="E1612" t="s">
        <v>131</v>
      </c>
      <c r="F1612" t="s">
        <v>132</v>
      </c>
      <c r="G1612" t="s">
        <v>133</v>
      </c>
      <c r="H1612" t="s">
        <v>160</v>
      </c>
      <c r="I1612">
        <v>30</v>
      </c>
      <c r="J1612" t="s">
        <v>137</v>
      </c>
      <c r="K1612" t="s">
        <v>161</v>
      </c>
      <c r="L1612">
        <v>30</v>
      </c>
      <c r="M1612" t="s">
        <v>137</v>
      </c>
      <c r="N1612" t="s">
        <v>162</v>
      </c>
      <c r="O1612">
        <v>30</v>
      </c>
      <c r="P1612" t="s">
        <v>137</v>
      </c>
      <c r="Q1612" t="s">
        <v>163</v>
      </c>
      <c r="R1612">
        <v>10</v>
      </c>
      <c r="S1612" t="s">
        <v>137</v>
      </c>
      <c r="T1612" t="s">
        <v>164</v>
      </c>
      <c r="U1612">
        <v>20</v>
      </c>
      <c r="V1612" t="s">
        <v>137</v>
      </c>
      <c r="W1612" t="s">
        <v>165</v>
      </c>
      <c r="X1612">
        <v>20</v>
      </c>
      <c r="Y1612" t="s">
        <v>137</v>
      </c>
      <c r="Z1612" t="s">
        <v>166</v>
      </c>
      <c r="AA1612">
        <v>20</v>
      </c>
      <c r="AB1612" t="s">
        <v>137</v>
      </c>
      <c r="AC1612" t="s">
        <v>167</v>
      </c>
      <c r="AD1612">
        <v>20</v>
      </c>
      <c r="AE1612" t="s">
        <v>137</v>
      </c>
      <c r="AF1612" t="s">
        <v>168</v>
      </c>
      <c r="AG1612">
        <v>115200</v>
      </c>
      <c r="AH1612" t="s">
        <v>137</v>
      </c>
      <c r="AI1612" t="s">
        <v>169</v>
      </c>
      <c r="AJ1612">
        <v>12000</v>
      </c>
      <c r="AK1612" t="s">
        <v>137</v>
      </c>
      <c r="AL1612" t="s">
        <v>170</v>
      </c>
      <c r="AM1612">
        <v>30000</v>
      </c>
      <c r="AN1612" t="s">
        <v>137</v>
      </c>
    </row>
    <row r="1613" spans="1:40">
      <c r="A1613" s="26">
        <v>41507.634645613427</v>
      </c>
      <c r="B1613" t="s">
        <v>128</v>
      </c>
      <c r="C1613" t="s">
        <v>412</v>
      </c>
      <c r="D1613" t="s">
        <v>1836</v>
      </c>
      <c r="E1613" t="s">
        <v>131</v>
      </c>
      <c r="F1613" t="s">
        <v>132</v>
      </c>
      <c r="G1613" t="s">
        <v>133</v>
      </c>
      <c r="H1613" t="s">
        <v>172</v>
      </c>
      <c r="I1613">
        <v>60</v>
      </c>
      <c r="J1613" t="s">
        <v>137</v>
      </c>
      <c r="K1613" t="s">
        <v>173</v>
      </c>
      <c r="L1613">
        <v>40</v>
      </c>
      <c r="M1613" t="s">
        <v>137</v>
      </c>
      <c r="N1613" t="s">
        <v>174</v>
      </c>
      <c r="O1613">
        <v>50</v>
      </c>
      <c r="P1613" t="s">
        <v>137</v>
      </c>
      <c r="Q1613" t="s">
        <v>175</v>
      </c>
      <c r="R1613">
        <v>40</v>
      </c>
      <c r="S1613" t="s">
        <v>137</v>
      </c>
      <c r="T1613" t="s">
        <v>176</v>
      </c>
      <c r="U1613">
        <v>60</v>
      </c>
      <c r="V1613" t="s">
        <v>137</v>
      </c>
      <c r="W1613" t="s">
        <v>177</v>
      </c>
      <c r="X1613">
        <v>50</v>
      </c>
      <c r="Y1613" t="s">
        <v>137</v>
      </c>
      <c r="Z1613" t="s">
        <v>178</v>
      </c>
      <c r="AA1613">
        <v>50</v>
      </c>
      <c r="AB1613" t="s">
        <v>137</v>
      </c>
      <c r="AC1613" t="s">
        <v>179</v>
      </c>
      <c r="AD1613">
        <v>35</v>
      </c>
      <c r="AE1613" t="s">
        <v>137</v>
      </c>
      <c r="AF1613" t="s">
        <v>180</v>
      </c>
      <c r="AG1613">
        <v>8</v>
      </c>
      <c r="AH1613" t="s">
        <v>137</v>
      </c>
      <c r="AI1613" t="s">
        <v>181</v>
      </c>
      <c r="AJ1613">
        <v>90</v>
      </c>
      <c r="AK1613" t="s">
        <v>137</v>
      </c>
      <c r="AL1613" t="s">
        <v>182</v>
      </c>
      <c r="AM1613">
        <v>1</v>
      </c>
      <c r="AN1613" t="s">
        <v>137</v>
      </c>
    </row>
    <row r="1614" spans="1:40">
      <c r="A1614" s="26">
        <v>41507.634645613427</v>
      </c>
      <c r="B1614" t="s">
        <v>128</v>
      </c>
      <c r="C1614" t="s">
        <v>412</v>
      </c>
      <c r="D1614" t="s">
        <v>1837</v>
      </c>
      <c r="E1614" t="s">
        <v>131</v>
      </c>
      <c r="F1614" t="s">
        <v>132</v>
      </c>
      <c r="G1614" t="s">
        <v>133</v>
      </c>
      <c r="H1614" t="s">
        <v>184</v>
      </c>
      <c r="I1614">
        <v>33</v>
      </c>
      <c r="J1614" t="s">
        <v>137</v>
      </c>
      <c r="K1614" t="s">
        <v>185</v>
      </c>
      <c r="L1614">
        <v>33</v>
      </c>
      <c r="M1614" t="s">
        <v>137</v>
      </c>
      <c r="N1614" t="s">
        <v>186</v>
      </c>
      <c r="O1614">
        <v>34</v>
      </c>
      <c r="P1614" t="s">
        <v>137</v>
      </c>
      <c r="Q1614" t="s">
        <v>164</v>
      </c>
      <c r="R1614">
        <v>20</v>
      </c>
      <c r="S1614" t="s">
        <v>137</v>
      </c>
      <c r="T1614" t="s">
        <v>165</v>
      </c>
      <c r="U1614">
        <v>20</v>
      </c>
      <c r="V1614" t="s">
        <v>137</v>
      </c>
      <c r="W1614" t="s">
        <v>166</v>
      </c>
      <c r="X1614">
        <v>20</v>
      </c>
      <c r="Y1614" t="s">
        <v>137</v>
      </c>
      <c r="Z1614" t="s">
        <v>187</v>
      </c>
      <c r="AA1614">
        <v>20</v>
      </c>
      <c r="AB1614" t="s">
        <v>137</v>
      </c>
      <c r="AC1614" t="s">
        <v>188</v>
      </c>
      <c r="AD1614">
        <v>20</v>
      </c>
      <c r="AE1614" t="s">
        <v>137</v>
      </c>
      <c r="AF1614" t="s">
        <v>189</v>
      </c>
      <c r="AG1614">
        <v>20</v>
      </c>
      <c r="AH1614" t="s">
        <v>137</v>
      </c>
      <c r="AI1614" t="s">
        <v>168</v>
      </c>
      <c r="AJ1614">
        <v>115200</v>
      </c>
      <c r="AK1614" t="s">
        <v>137</v>
      </c>
      <c r="AL1614" t="s">
        <v>169</v>
      </c>
      <c r="AM1614">
        <v>12000</v>
      </c>
      <c r="AN1614" t="s">
        <v>137</v>
      </c>
    </row>
    <row r="1615" spans="1:40">
      <c r="A1615" s="26">
        <v>41507.634645613427</v>
      </c>
      <c r="B1615" t="s">
        <v>128</v>
      </c>
      <c r="C1615" t="s">
        <v>412</v>
      </c>
      <c r="D1615" t="s">
        <v>1838</v>
      </c>
      <c r="E1615" t="s">
        <v>131</v>
      </c>
      <c r="F1615" t="s">
        <v>132</v>
      </c>
      <c r="G1615" t="s">
        <v>133</v>
      </c>
      <c r="H1615" t="s">
        <v>140</v>
      </c>
      <c r="I1615">
        <v>49</v>
      </c>
      <c r="J1615" t="s">
        <v>137</v>
      </c>
      <c r="K1615" t="s">
        <v>141</v>
      </c>
      <c r="L1615">
        <v>130</v>
      </c>
      <c r="M1615" t="s">
        <v>137</v>
      </c>
      <c r="N1615" t="s">
        <v>142</v>
      </c>
      <c r="O1615">
        <v>180</v>
      </c>
      <c r="P1615" t="s">
        <v>137</v>
      </c>
      <c r="Q1615" t="s">
        <v>143</v>
      </c>
      <c r="R1615">
        <v>140</v>
      </c>
      <c r="S1615" t="s">
        <v>137</v>
      </c>
      <c r="T1615" t="s">
        <v>144</v>
      </c>
      <c r="U1615">
        <v>80</v>
      </c>
      <c r="V1615" t="s">
        <v>137</v>
      </c>
      <c r="W1615" t="s">
        <v>145</v>
      </c>
      <c r="X1615">
        <v>101</v>
      </c>
      <c r="Y1615" t="s">
        <v>137</v>
      </c>
      <c r="Z1615" t="s">
        <v>146</v>
      </c>
      <c r="AA1615">
        <v>190</v>
      </c>
      <c r="AB1615" t="s">
        <v>137</v>
      </c>
      <c r="AC1615" t="s">
        <v>147</v>
      </c>
      <c r="AD1615">
        <v>20</v>
      </c>
      <c r="AE1615" t="s">
        <v>137</v>
      </c>
    </row>
    <row r="1616" spans="1:40">
      <c r="A1616" s="26">
        <v>41507.634645613427</v>
      </c>
      <c r="B1616" t="s">
        <v>128</v>
      </c>
      <c r="C1616" t="s">
        <v>412</v>
      </c>
      <c r="D1616" t="s">
        <v>1839</v>
      </c>
    </row>
    <row r="1617" spans="1:40">
      <c r="A1617" s="26">
        <v>41507.634645613427</v>
      </c>
      <c r="B1617" t="s">
        <v>128</v>
      </c>
      <c r="C1617" t="s">
        <v>412</v>
      </c>
      <c r="D1617" t="s">
        <v>1840</v>
      </c>
      <c r="E1617" t="s">
        <v>131</v>
      </c>
      <c r="F1617" t="s">
        <v>132</v>
      </c>
      <c r="G1617" t="s">
        <v>133</v>
      </c>
      <c r="H1617" t="s">
        <v>150</v>
      </c>
      <c r="I1617">
        <v>50</v>
      </c>
      <c r="J1617" t="s">
        <v>137</v>
      </c>
      <c r="K1617" t="s">
        <v>151</v>
      </c>
      <c r="L1617">
        <v>50</v>
      </c>
      <c r="M1617" t="s">
        <v>137</v>
      </c>
      <c r="N1617" t="s">
        <v>152</v>
      </c>
      <c r="O1617">
        <v>50</v>
      </c>
      <c r="P1617" t="s">
        <v>137</v>
      </c>
    </row>
    <row r="1618" spans="1:40">
      <c r="A1618" s="26">
        <v>41507.634645613427</v>
      </c>
      <c r="B1618" t="s">
        <v>128</v>
      </c>
      <c r="C1618" t="s">
        <v>412</v>
      </c>
      <c r="D1618" t="s">
        <v>1841</v>
      </c>
      <c r="E1618" t="s">
        <v>131</v>
      </c>
      <c r="F1618" t="s">
        <v>132</v>
      </c>
      <c r="G1618" t="s">
        <v>133</v>
      </c>
      <c r="H1618" t="s">
        <v>154</v>
      </c>
      <c r="I1618">
        <v>35</v>
      </c>
      <c r="J1618" t="s">
        <v>137</v>
      </c>
      <c r="K1618" t="s">
        <v>155</v>
      </c>
      <c r="L1618">
        <v>5</v>
      </c>
      <c r="M1618" t="s">
        <v>137</v>
      </c>
      <c r="N1618" t="s">
        <v>156</v>
      </c>
      <c r="O1618">
        <v>60</v>
      </c>
      <c r="P1618" t="s">
        <v>137</v>
      </c>
    </row>
    <row r="1619" spans="1:40">
      <c r="A1619" s="26">
        <v>41507.634645613427</v>
      </c>
      <c r="B1619" t="s">
        <v>128</v>
      </c>
      <c r="C1619" t="s">
        <v>412</v>
      </c>
      <c r="D1619" t="s">
        <v>1842</v>
      </c>
      <c r="E1619" t="s">
        <v>131</v>
      </c>
      <c r="F1619" t="s">
        <v>132</v>
      </c>
      <c r="G1619" t="s">
        <v>133</v>
      </c>
      <c r="H1619" t="s">
        <v>158</v>
      </c>
      <c r="I1619">
        <v>1</v>
      </c>
      <c r="J1619" t="s">
        <v>137</v>
      </c>
    </row>
    <row r="1620" spans="1:40">
      <c r="A1620" s="26">
        <v>41507.634645613427</v>
      </c>
      <c r="B1620" t="s">
        <v>128</v>
      </c>
      <c r="C1620" t="s">
        <v>412</v>
      </c>
      <c r="D1620" t="s">
        <v>1843</v>
      </c>
      <c r="E1620" t="s">
        <v>131</v>
      </c>
      <c r="F1620" t="s">
        <v>132</v>
      </c>
      <c r="G1620" t="s">
        <v>133</v>
      </c>
      <c r="H1620" t="s">
        <v>160</v>
      </c>
      <c r="I1620">
        <v>30</v>
      </c>
      <c r="J1620" t="s">
        <v>137</v>
      </c>
      <c r="K1620" t="s">
        <v>161</v>
      </c>
      <c r="L1620">
        <v>30</v>
      </c>
      <c r="M1620" t="s">
        <v>137</v>
      </c>
      <c r="N1620" t="s">
        <v>162</v>
      </c>
      <c r="O1620">
        <v>30</v>
      </c>
      <c r="P1620" t="s">
        <v>137</v>
      </c>
      <c r="Q1620" t="s">
        <v>163</v>
      </c>
      <c r="R1620">
        <v>10</v>
      </c>
      <c r="S1620" t="s">
        <v>137</v>
      </c>
      <c r="T1620" t="s">
        <v>164</v>
      </c>
      <c r="U1620">
        <v>20</v>
      </c>
      <c r="V1620" t="s">
        <v>137</v>
      </c>
      <c r="W1620" t="s">
        <v>165</v>
      </c>
      <c r="X1620">
        <v>20</v>
      </c>
      <c r="Y1620" t="s">
        <v>137</v>
      </c>
      <c r="Z1620" t="s">
        <v>166</v>
      </c>
      <c r="AA1620">
        <v>20</v>
      </c>
      <c r="AB1620" t="s">
        <v>137</v>
      </c>
      <c r="AC1620" t="s">
        <v>167</v>
      </c>
      <c r="AD1620">
        <v>20</v>
      </c>
      <c r="AE1620" t="s">
        <v>137</v>
      </c>
      <c r="AF1620" t="s">
        <v>168</v>
      </c>
      <c r="AG1620">
        <v>115200</v>
      </c>
      <c r="AH1620" t="s">
        <v>137</v>
      </c>
      <c r="AI1620" t="s">
        <v>169</v>
      </c>
      <c r="AJ1620">
        <v>12000</v>
      </c>
      <c r="AK1620" t="s">
        <v>137</v>
      </c>
      <c r="AL1620" t="s">
        <v>170</v>
      </c>
      <c r="AM1620">
        <v>30000</v>
      </c>
      <c r="AN1620" t="s">
        <v>137</v>
      </c>
    </row>
    <row r="1621" spans="1:40">
      <c r="A1621" s="26">
        <v>41507.634645613427</v>
      </c>
      <c r="B1621" t="s">
        <v>128</v>
      </c>
      <c r="C1621" t="s">
        <v>412</v>
      </c>
      <c r="D1621" t="s">
        <v>1844</v>
      </c>
      <c r="E1621" t="s">
        <v>131</v>
      </c>
      <c r="F1621" t="s">
        <v>132</v>
      </c>
      <c r="G1621" t="s">
        <v>133</v>
      </c>
      <c r="H1621" t="s">
        <v>172</v>
      </c>
      <c r="I1621">
        <v>60</v>
      </c>
      <c r="J1621" t="s">
        <v>137</v>
      </c>
      <c r="K1621" t="s">
        <v>173</v>
      </c>
      <c r="L1621">
        <v>40</v>
      </c>
      <c r="M1621" t="s">
        <v>137</v>
      </c>
      <c r="N1621" t="s">
        <v>174</v>
      </c>
      <c r="O1621">
        <v>50</v>
      </c>
      <c r="P1621" t="s">
        <v>137</v>
      </c>
      <c r="Q1621" t="s">
        <v>175</v>
      </c>
      <c r="R1621">
        <v>40</v>
      </c>
      <c r="S1621" t="s">
        <v>137</v>
      </c>
      <c r="T1621" t="s">
        <v>176</v>
      </c>
      <c r="U1621">
        <v>60</v>
      </c>
      <c r="V1621" t="s">
        <v>137</v>
      </c>
      <c r="W1621" t="s">
        <v>177</v>
      </c>
      <c r="X1621">
        <v>50</v>
      </c>
      <c r="Y1621" t="s">
        <v>137</v>
      </c>
      <c r="Z1621" t="s">
        <v>178</v>
      </c>
      <c r="AA1621">
        <v>50</v>
      </c>
      <c r="AB1621" t="s">
        <v>137</v>
      </c>
      <c r="AC1621" t="s">
        <v>179</v>
      </c>
      <c r="AD1621">
        <v>35</v>
      </c>
      <c r="AE1621" t="s">
        <v>137</v>
      </c>
      <c r="AF1621" t="s">
        <v>180</v>
      </c>
      <c r="AG1621">
        <v>8</v>
      </c>
      <c r="AH1621" t="s">
        <v>137</v>
      </c>
      <c r="AI1621" t="s">
        <v>181</v>
      </c>
      <c r="AJ1621">
        <v>90</v>
      </c>
      <c r="AK1621" t="s">
        <v>137</v>
      </c>
      <c r="AL1621" t="s">
        <v>182</v>
      </c>
      <c r="AM1621">
        <v>1</v>
      </c>
      <c r="AN1621" t="s">
        <v>137</v>
      </c>
    </row>
    <row r="1622" spans="1:40">
      <c r="A1622" s="26">
        <v>41507.634645613427</v>
      </c>
      <c r="B1622" t="s">
        <v>128</v>
      </c>
      <c r="C1622" t="s">
        <v>412</v>
      </c>
      <c r="D1622" t="s">
        <v>1845</v>
      </c>
      <c r="E1622" t="s">
        <v>131</v>
      </c>
      <c r="F1622" t="s">
        <v>132</v>
      </c>
      <c r="G1622" t="s">
        <v>133</v>
      </c>
      <c r="H1622" t="s">
        <v>184</v>
      </c>
      <c r="I1622">
        <v>33</v>
      </c>
      <c r="J1622" t="s">
        <v>137</v>
      </c>
      <c r="K1622" t="s">
        <v>185</v>
      </c>
      <c r="L1622">
        <v>33</v>
      </c>
      <c r="M1622" t="s">
        <v>137</v>
      </c>
      <c r="N1622" t="s">
        <v>186</v>
      </c>
      <c r="O1622">
        <v>34</v>
      </c>
      <c r="P1622" t="s">
        <v>137</v>
      </c>
      <c r="Q1622" t="s">
        <v>164</v>
      </c>
      <c r="R1622">
        <v>20</v>
      </c>
      <c r="S1622" t="s">
        <v>137</v>
      </c>
      <c r="T1622" t="s">
        <v>165</v>
      </c>
      <c r="U1622">
        <v>20</v>
      </c>
      <c r="V1622" t="s">
        <v>137</v>
      </c>
      <c r="W1622" t="s">
        <v>166</v>
      </c>
      <c r="X1622">
        <v>20</v>
      </c>
      <c r="Y1622" t="s">
        <v>137</v>
      </c>
      <c r="Z1622" t="s">
        <v>187</v>
      </c>
      <c r="AA1622">
        <v>20</v>
      </c>
      <c r="AB1622" t="s">
        <v>137</v>
      </c>
      <c r="AC1622" t="s">
        <v>188</v>
      </c>
      <c r="AD1622">
        <v>20</v>
      </c>
      <c r="AE1622" t="s">
        <v>137</v>
      </c>
      <c r="AF1622" t="s">
        <v>189</v>
      </c>
      <c r="AG1622">
        <v>20</v>
      </c>
      <c r="AH1622" t="s">
        <v>137</v>
      </c>
      <c r="AI1622" t="s">
        <v>168</v>
      </c>
      <c r="AJ1622">
        <v>115200</v>
      </c>
      <c r="AK1622" t="s">
        <v>137</v>
      </c>
      <c r="AL1622" t="s">
        <v>169</v>
      </c>
      <c r="AM1622">
        <v>12000</v>
      </c>
      <c r="AN1622" t="s">
        <v>137</v>
      </c>
    </row>
    <row r="1623" spans="1:40">
      <c r="A1623" s="26">
        <v>41507.634645613427</v>
      </c>
      <c r="B1623" t="s">
        <v>128</v>
      </c>
      <c r="C1623" t="s">
        <v>412</v>
      </c>
      <c r="D1623" t="s">
        <v>1846</v>
      </c>
      <c r="E1623" t="s">
        <v>131</v>
      </c>
      <c r="F1623" t="s">
        <v>132</v>
      </c>
      <c r="G1623" t="s">
        <v>133</v>
      </c>
      <c r="H1623" t="s">
        <v>140</v>
      </c>
      <c r="I1623">
        <v>49</v>
      </c>
      <c r="J1623" t="s">
        <v>137</v>
      </c>
      <c r="K1623" t="s">
        <v>141</v>
      </c>
      <c r="L1623">
        <v>130</v>
      </c>
      <c r="M1623" t="s">
        <v>137</v>
      </c>
      <c r="N1623" t="s">
        <v>142</v>
      </c>
      <c r="O1623">
        <v>180</v>
      </c>
      <c r="P1623" t="s">
        <v>137</v>
      </c>
      <c r="Q1623" t="s">
        <v>143</v>
      </c>
      <c r="R1623">
        <v>140</v>
      </c>
      <c r="S1623" t="s">
        <v>137</v>
      </c>
      <c r="T1623" t="s">
        <v>144</v>
      </c>
      <c r="U1623">
        <v>80</v>
      </c>
      <c r="V1623" t="s">
        <v>137</v>
      </c>
      <c r="W1623" t="s">
        <v>145</v>
      </c>
      <c r="X1623">
        <v>101</v>
      </c>
      <c r="Y1623" t="s">
        <v>137</v>
      </c>
      <c r="Z1623" t="s">
        <v>146</v>
      </c>
      <c r="AA1623">
        <v>190</v>
      </c>
      <c r="AB1623" t="s">
        <v>137</v>
      </c>
      <c r="AC1623" t="s">
        <v>147</v>
      </c>
      <c r="AD1623">
        <v>20</v>
      </c>
      <c r="AE1623" t="s">
        <v>137</v>
      </c>
    </row>
    <row r="1624" spans="1:40">
      <c r="A1624" s="26">
        <v>41507.634645613427</v>
      </c>
      <c r="B1624" t="s">
        <v>128</v>
      </c>
      <c r="C1624" t="s">
        <v>412</v>
      </c>
      <c r="D1624" t="s">
        <v>1847</v>
      </c>
    </row>
    <row r="1625" spans="1:40">
      <c r="A1625" s="26">
        <v>41507.634645613427</v>
      </c>
      <c r="B1625" t="s">
        <v>128</v>
      </c>
      <c r="C1625" t="s">
        <v>412</v>
      </c>
      <c r="D1625" t="s">
        <v>1848</v>
      </c>
      <c r="E1625" t="s">
        <v>131</v>
      </c>
      <c r="F1625" t="s">
        <v>132</v>
      </c>
      <c r="G1625" t="s">
        <v>133</v>
      </c>
      <c r="H1625" t="s">
        <v>150</v>
      </c>
      <c r="I1625">
        <v>50</v>
      </c>
      <c r="J1625" t="s">
        <v>137</v>
      </c>
      <c r="K1625" t="s">
        <v>151</v>
      </c>
      <c r="L1625">
        <v>50</v>
      </c>
      <c r="M1625" t="s">
        <v>137</v>
      </c>
      <c r="N1625" t="s">
        <v>152</v>
      </c>
      <c r="O1625">
        <v>50</v>
      </c>
      <c r="P1625" t="s">
        <v>137</v>
      </c>
    </row>
    <row r="1626" spans="1:40">
      <c r="A1626" s="26">
        <v>41507.634645613427</v>
      </c>
      <c r="B1626" t="s">
        <v>128</v>
      </c>
      <c r="C1626" t="s">
        <v>412</v>
      </c>
      <c r="D1626" t="s">
        <v>1849</v>
      </c>
      <c r="E1626" t="s">
        <v>131</v>
      </c>
      <c r="F1626" t="s">
        <v>132</v>
      </c>
      <c r="G1626" t="s">
        <v>133</v>
      </c>
      <c r="H1626" t="s">
        <v>154</v>
      </c>
      <c r="I1626">
        <v>35</v>
      </c>
      <c r="J1626" t="s">
        <v>137</v>
      </c>
      <c r="K1626" t="s">
        <v>155</v>
      </c>
      <c r="L1626">
        <v>5</v>
      </c>
      <c r="M1626" t="s">
        <v>137</v>
      </c>
      <c r="N1626" t="s">
        <v>156</v>
      </c>
      <c r="O1626">
        <v>60</v>
      </c>
      <c r="P1626" t="s">
        <v>137</v>
      </c>
    </row>
    <row r="1627" spans="1:40">
      <c r="A1627" s="26">
        <v>41507.634645613427</v>
      </c>
      <c r="B1627" t="s">
        <v>128</v>
      </c>
      <c r="C1627" t="s">
        <v>412</v>
      </c>
      <c r="D1627" t="s">
        <v>1850</v>
      </c>
      <c r="E1627" t="s">
        <v>131</v>
      </c>
      <c r="F1627" t="s">
        <v>132</v>
      </c>
      <c r="G1627" t="s">
        <v>133</v>
      </c>
      <c r="H1627" t="s">
        <v>158</v>
      </c>
      <c r="I1627">
        <v>1</v>
      </c>
      <c r="J1627" t="s">
        <v>137</v>
      </c>
    </row>
    <row r="1628" spans="1:40">
      <c r="A1628" s="26">
        <v>41507.634645613427</v>
      </c>
      <c r="B1628" t="s">
        <v>128</v>
      </c>
      <c r="C1628" t="s">
        <v>474</v>
      </c>
      <c r="D1628" t="s">
        <v>1851</v>
      </c>
      <c r="E1628" t="s">
        <v>131</v>
      </c>
      <c r="F1628" t="s">
        <v>132</v>
      </c>
      <c r="G1628" t="s">
        <v>133</v>
      </c>
      <c r="H1628" t="s">
        <v>184</v>
      </c>
      <c r="I1628">
        <v>33</v>
      </c>
      <c r="J1628" t="s">
        <v>137</v>
      </c>
      <c r="K1628" t="s">
        <v>185</v>
      </c>
      <c r="L1628">
        <v>33</v>
      </c>
      <c r="M1628" t="s">
        <v>137</v>
      </c>
      <c r="N1628" t="s">
        <v>186</v>
      </c>
      <c r="O1628">
        <v>34</v>
      </c>
      <c r="P1628" t="s">
        <v>137</v>
      </c>
      <c r="Q1628" t="s">
        <v>164</v>
      </c>
      <c r="R1628">
        <v>20</v>
      </c>
      <c r="S1628" t="s">
        <v>137</v>
      </c>
      <c r="T1628" t="s">
        <v>165</v>
      </c>
      <c r="U1628">
        <v>20</v>
      </c>
      <c r="V1628" t="s">
        <v>137</v>
      </c>
      <c r="W1628" t="s">
        <v>166</v>
      </c>
      <c r="X1628">
        <v>20</v>
      </c>
      <c r="Y1628" t="s">
        <v>137</v>
      </c>
      <c r="Z1628" t="s">
        <v>187</v>
      </c>
      <c r="AA1628">
        <v>20</v>
      </c>
      <c r="AB1628" t="s">
        <v>137</v>
      </c>
      <c r="AC1628" t="s">
        <v>188</v>
      </c>
      <c r="AD1628">
        <v>20</v>
      </c>
      <c r="AE1628" t="s">
        <v>137</v>
      </c>
      <c r="AF1628" t="s">
        <v>189</v>
      </c>
      <c r="AG1628">
        <v>20</v>
      </c>
      <c r="AH1628" t="s">
        <v>137</v>
      </c>
      <c r="AI1628" t="s">
        <v>168</v>
      </c>
      <c r="AJ1628">
        <v>115200</v>
      </c>
      <c r="AK1628" t="s">
        <v>137</v>
      </c>
      <c r="AL1628" t="s">
        <v>169</v>
      </c>
      <c r="AM1628">
        <v>12000</v>
      </c>
      <c r="AN1628" t="s">
        <v>137</v>
      </c>
    </row>
    <row r="1629" spans="1:40">
      <c r="A1629" s="26">
        <v>41507.634645613427</v>
      </c>
      <c r="B1629" t="s">
        <v>128</v>
      </c>
      <c r="C1629" t="s">
        <v>474</v>
      </c>
      <c r="D1629" t="s">
        <v>1852</v>
      </c>
      <c r="E1629" t="s">
        <v>131</v>
      </c>
      <c r="F1629" t="s">
        <v>132</v>
      </c>
      <c r="G1629" t="s">
        <v>133</v>
      </c>
      <c r="H1629" t="s">
        <v>140</v>
      </c>
      <c r="I1629">
        <v>49</v>
      </c>
      <c r="J1629" t="s">
        <v>137</v>
      </c>
      <c r="K1629" t="s">
        <v>141</v>
      </c>
      <c r="L1629">
        <v>130</v>
      </c>
      <c r="M1629" t="s">
        <v>137</v>
      </c>
      <c r="N1629" t="s">
        <v>142</v>
      </c>
      <c r="O1629">
        <v>180</v>
      </c>
      <c r="P1629" t="s">
        <v>137</v>
      </c>
      <c r="Q1629" t="s">
        <v>143</v>
      </c>
      <c r="R1629">
        <v>140</v>
      </c>
      <c r="S1629" t="s">
        <v>137</v>
      </c>
      <c r="T1629" t="s">
        <v>144</v>
      </c>
      <c r="U1629">
        <v>80</v>
      </c>
      <c r="V1629" t="s">
        <v>137</v>
      </c>
      <c r="W1629" t="s">
        <v>145</v>
      </c>
      <c r="X1629">
        <v>101</v>
      </c>
      <c r="Y1629" t="s">
        <v>137</v>
      </c>
      <c r="Z1629" t="s">
        <v>146</v>
      </c>
      <c r="AA1629">
        <v>190</v>
      </c>
      <c r="AB1629" t="s">
        <v>137</v>
      </c>
      <c r="AC1629" t="s">
        <v>147</v>
      </c>
      <c r="AD1629">
        <v>20</v>
      </c>
      <c r="AE1629" t="s">
        <v>137</v>
      </c>
    </row>
    <row r="1630" spans="1:40">
      <c r="A1630" s="26">
        <v>41507.634645613427</v>
      </c>
      <c r="B1630" t="s">
        <v>128</v>
      </c>
      <c r="C1630" t="s">
        <v>474</v>
      </c>
      <c r="D1630" t="s">
        <v>1853</v>
      </c>
    </row>
    <row r="1631" spans="1:40">
      <c r="A1631" s="26">
        <v>41507.634645613427</v>
      </c>
      <c r="B1631" t="s">
        <v>128</v>
      </c>
      <c r="C1631" t="s">
        <v>474</v>
      </c>
      <c r="D1631" t="s">
        <v>1854</v>
      </c>
      <c r="E1631" t="s">
        <v>131</v>
      </c>
      <c r="F1631" t="s">
        <v>132</v>
      </c>
      <c r="G1631" t="s">
        <v>133</v>
      </c>
      <c r="H1631" t="s">
        <v>150</v>
      </c>
      <c r="I1631">
        <v>50</v>
      </c>
      <c r="J1631" t="s">
        <v>137</v>
      </c>
      <c r="K1631" t="s">
        <v>151</v>
      </c>
      <c r="L1631">
        <v>50</v>
      </c>
      <c r="M1631" t="s">
        <v>137</v>
      </c>
      <c r="N1631" t="s">
        <v>152</v>
      </c>
      <c r="O1631">
        <v>50</v>
      </c>
      <c r="P1631" t="s">
        <v>137</v>
      </c>
    </row>
    <row r="1632" spans="1:40">
      <c r="A1632" s="26">
        <v>41507.634645613427</v>
      </c>
      <c r="B1632" t="s">
        <v>128</v>
      </c>
      <c r="C1632" t="s">
        <v>474</v>
      </c>
      <c r="D1632" t="s">
        <v>1855</v>
      </c>
      <c r="E1632" t="s">
        <v>131</v>
      </c>
      <c r="F1632" t="s">
        <v>132</v>
      </c>
      <c r="G1632" t="s">
        <v>133</v>
      </c>
      <c r="H1632" t="s">
        <v>154</v>
      </c>
      <c r="I1632">
        <v>35</v>
      </c>
      <c r="J1632" t="s">
        <v>137</v>
      </c>
      <c r="K1632" t="s">
        <v>155</v>
      </c>
      <c r="L1632">
        <v>5</v>
      </c>
      <c r="M1632" t="s">
        <v>137</v>
      </c>
      <c r="N1632" t="s">
        <v>156</v>
      </c>
      <c r="O1632">
        <v>60</v>
      </c>
      <c r="P1632" t="s">
        <v>137</v>
      </c>
    </row>
    <row r="1633" spans="1:40">
      <c r="A1633" s="26">
        <v>41507.634645613427</v>
      </c>
      <c r="B1633" t="s">
        <v>128</v>
      </c>
      <c r="C1633" t="s">
        <v>474</v>
      </c>
      <c r="D1633" t="s">
        <v>1856</v>
      </c>
      <c r="E1633" t="s">
        <v>131</v>
      </c>
      <c r="F1633" t="s">
        <v>132</v>
      </c>
      <c r="G1633" t="s">
        <v>133</v>
      </c>
      <c r="H1633" t="s">
        <v>158</v>
      </c>
      <c r="I1633">
        <v>1</v>
      </c>
      <c r="J1633" t="s">
        <v>137</v>
      </c>
    </row>
    <row r="1634" spans="1:40">
      <c r="A1634" s="26">
        <v>41507.634645613427</v>
      </c>
      <c r="B1634" t="s">
        <v>128</v>
      </c>
      <c r="C1634" t="s">
        <v>474</v>
      </c>
      <c r="D1634" t="s">
        <v>1857</v>
      </c>
      <c r="E1634" t="s">
        <v>131</v>
      </c>
      <c r="F1634" t="s">
        <v>132</v>
      </c>
      <c r="G1634" t="s">
        <v>133</v>
      </c>
      <c r="H1634" t="s">
        <v>160</v>
      </c>
      <c r="I1634">
        <v>30</v>
      </c>
      <c r="J1634" t="s">
        <v>137</v>
      </c>
      <c r="K1634" t="s">
        <v>161</v>
      </c>
      <c r="L1634">
        <v>30</v>
      </c>
      <c r="M1634" t="s">
        <v>137</v>
      </c>
      <c r="N1634" t="s">
        <v>162</v>
      </c>
      <c r="O1634">
        <v>30</v>
      </c>
      <c r="P1634" t="s">
        <v>137</v>
      </c>
      <c r="Q1634" t="s">
        <v>163</v>
      </c>
      <c r="R1634">
        <v>10</v>
      </c>
      <c r="S1634" t="s">
        <v>137</v>
      </c>
      <c r="T1634" t="s">
        <v>164</v>
      </c>
      <c r="U1634">
        <v>20</v>
      </c>
      <c r="V1634" t="s">
        <v>137</v>
      </c>
      <c r="W1634" t="s">
        <v>165</v>
      </c>
      <c r="X1634">
        <v>20</v>
      </c>
      <c r="Y1634" t="s">
        <v>137</v>
      </c>
      <c r="Z1634" t="s">
        <v>166</v>
      </c>
      <c r="AA1634">
        <v>20</v>
      </c>
      <c r="AB1634" t="s">
        <v>137</v>
      </c>
      <c r="AC1634" t="s">
        <v>167</v>
      </c>
      <c r="AD1634">
        <v>20</v>
      </c>
      <c r="AE1634" t="s">
        <v>137</v>
      </c>
      <c r="AF1634" t="s">
        <v>168</v>
      </c>
      <c r="AG1634">
        <v>115200</v>
      </c>
      <c r="AH1634" t="s">
        <v>137</v>
      </c>
      <c r="AI1634" t="s">
        <v>169</v>
      </c>
      <c r="AJ1634">
        <v>12000</v>
      </c>
      <c r="AK1634" t="s">
        <v>137</v>
      </c>
      <c r="AL1634" t="s">
        <v>170</v>
      </c>
      <c r="AM1634">
        <v>30000</v>
      </c>
      <c r="AN1634" t="s">
        <v>137</v>
      </c>
    </row>
    <row r="1635" spans="1:40">
      <c r="A1635" s="26">
        <v>41507.634645613427</v>
      </c>
      <c r="B1635" t="s">
        <v>128</v>
      </c>
      <c r="C1635" t="s">
        <v>474</v>
      </c>
      <c r="D1635" t="s">
        <v>1858</v>
      </c>
      <c r="E1635" t="s">
        <v>131</v>
      </c>
      <c r="F1635" t="s">
        <v>132</v>
      </c>
      <c r="G1635" t="s">
        <v>133</v>
      </c>
      <c r="H1635" t="s">
        <v>172</v>
      </c>
      <c r="I1635">
        <v>60</v>
      </c>
      <c r="J1635" t="s">
        <v>137</v>
      </c>
      <c r="K1635" t="s">
        <v>173</v>
      </c>
      <c r="L1635">
        <v>40</v>
      </c>
      <c r="M1635" t="s">
        <v>137</v>
      </c>
      <c r="N1635" t="s">
        <v>174</v>
      </c>
      <c r="O1635">
        <v>50</v>
      </c>
      <c r="P1635" t="s">
        <v>137</v>
      </c>
      <c r="Q1635" t="s">
        <v>175</v>
      </c>
      <c r="R1635">
        <v>40</v>
      </c>
      <c r="S1635" t="s">
        <v>137</v>
      </c>
      <c r="T1635" t="s">
        <v>176</v>
      </c>
      <c r="U1635">
        <v>60</v>
      </c>
      <c r="V1635" t="s">
        <v>137</v>
      </c>
      <c r="W1635" t="s">
        <v>177</v>
      </c>
      <c r="X1635">
        <v>50</v>
      </c>
      <c r="Y1635" t="s">
        <v>137</v>
      </c>
      <c r="Z1635" t="s">
        <v>178</v>
      </c>
      <c r="AA1635">
        <v>50</v>
      </c>
      <c r="AB1635" t="s">
        <v>137</v>
      </c>
      <c r="AC1635" t="s">
        <v>179</v>
      </c>
      <c r="AD1635">
        <v>35</v>
      </c>
      <c r="AE1635" t="s">
        <v>137</v>
      </c>
      <c r="AF1635" t="s">
        <v>180</v>
      </c>
      <c r="AG1635">
        <v>8</v>
      </c>
      <c r="AH1635" t="s">
        <v>137</v>
      </c>
      <c r="AI1635" t="s">
        <v>181</v>
      </c>
      <c r="AJ1635">
        <v>90</v>
      </c>
      <c r="AK1635" t="s">
        <v>137</v>
      </c>
      <c r="AL1635" t="s">
        <v>182</v>
      </c>
      <c r="AM1635">
        <v>1</v>
      </c>
      <c r="AN1635" t="s">
        <v>137</v>
      </c>
    </row>
    <row r="1636" spans="1:40">
      <c r="A1636" s="26">
        <v>41507.634645613427</v>
      </c>
      <c r="B1636" t="s">
        <v>128</v>
      </c>
      <c r="C1636" t="s">
        <v>663</v>
      </c>
      <c r="D1636" t="s">
        <v>1859</v>
      </c>
      <c r="E1636" t="s">
        <v>131</v>
      </c>
      <c r="F1636" t="s">
        <v>132</v>
      </c>
      <c r="G1636" t="s">
        <v>133</v>
      </c>
      <c r="H1636" t="s">
        <v>172</v>
      </c>
      <c r="I1636">
        <v>60</v>
      </c>
      <c r="J1636" t="s">
        <v>137</v>
      </c>
      <c r="K1636" t="s">
        <v>173</v>
      </c>
      <c r="L1636">
        <v>40</v>
      </c>
      <c r="M1636" t="s">
        <v>137</v>
      </c>
      <c r="N1636" t="s">
        <v>174</v>
      </c>
      <c r="O1636">
        <v>50</v>
      </c>
      <c r="P1636" t="s">
        <v>137</v>
      </c>
      <c r="Q1636" t="s">
        <v>175</v>
      </c>
      <c r="R1636">
        <v>40</v>
      </c>
      <c r="S1636" t="s">
        <v>137</v>
      </c>
      <c r="T1636" t="s">
        <v>176</v>
      </c>
      <c r="U1636">
        <v>60</v>
      </c>
      <c r="V1636" t="s">
        <v>137</v>
      </c>
      <c r="W1636" t="s">
        <v>177</v>
      </c>
      <c r="X1636">
        <v>50</v>
      </c>
      <c r="Y1636" t="s">
        <v>137</v>
      </c>
      <c r="Z1636" t="s">
        <v>178</v>
      </c>
      <c r="AA1636">
        <v>50</v>
      </c>
      <c r="AB1636" t="s">
        <v>137</v>
      </c>
      <c r="AC1636" t="s">
        <v>179</v>
      </c>
      <c r="AD1636">
        <v>35</v>
      </c>
      <c r="AE1636" t="s">
        <v>137</v>
      </c>
      <c r="AF1636" t="s">
        <v>180</v>
      </c>
      <c r="AG1636">
        <v>8</v>
      </c>
      <c r="AH1636" t="s">
        <v>137</v>
      </c>
      <c r="AI1636" t="s">
        <v>181</v>
      </c>
      <c r="AJ1636">
        <v>90</v>
      </c>
      <c r="AK1636" t="s">
        <v>137</v>
      </c>
      <c r="AL1636" t="s">
        <v>182</v>
      </c>
      <c r="AM1636">
        <v>1</v>
      </c>
      <c r="AN1636" t="s">
        <v>137</v>
      </c>
    </row>
    <row r="1637" spans="1:40">
      <c r="A1637" s="26">
        <v>41507.634645613427</v>
      </c>
      <c r="B1637" t="s">
        <v>128</v>
      </c>
      <c r="C1637" t="s">
        <v>663</v>
      </c>
      <c r="D1637" t="s">
        <v>1860</v>
      </c>
      <c r="E1637" t="s">
        <v>131</v>
      </c>
      <c r="F1637" t="s">
        <v>132</v>
      </c>
      <c r="G1637" t="s">
        <v>133</v>
      </c>
      <c r="H1637" t="s">
        <v>184</v>
      </c>
      <c r="I1637">
        <v>33</v>
      </c>
      <c r="J1637" t="s">
        <v>137</v>
      </c>
      <c r="K1637" t="s">
        <v>185</v>
      </c>
      <c r="L1637">
        <v>33</v>
      </c>
      <c r="M1637" t="s">
        <v>137</v>
      </c>
      <c r="N1637" t="s">
        <v>186</v>
      </c>
      <c r="O1637">
        <v>34</v>
      </c>
      <c r="P1637" t="s">
        <v>137</v>
      </c>
      <c r="Q1637" t="s">
        <v>164</v>
      </c>
      <c r="R1637">
        <v>20</v>
      </c>
      <c r="S1637" t="s">
        <v>137</v>
      </c>
      <c r="T1637" t="s">
        <v>165</v>
      </c>
      <c r="U1637">
        <v>20</v>
      </c>
      <c r="V1637" t="s">
        <v>137</v>
      </c>
      <c r="W1637" t="s">
        <v>166</v>
      </c>
      <c r="X1637">
        <v>20</v>
      </c>
      <c r="Y1637" t="s">
        <v>137</v>
      </c>
      <c r="Z1637" t="s">
        <v>187</v>
      </c>
      <c r="AA1637">
        <v>20</v>
      </c>
      <c r="AB1637" t="s">
        <v>137</v>
      </c>
      <c r="AC1637" t="s">
        <v>188</v>
      </c>
      <c r="AD1637">
        <v>20</v>
      </c>
      <c r="AE1637" t="s">
        <v>137</v>
      </c>
      <c r="AF1637" t="s">
        <v>189</v>
      </c>
      <c r="AG1637">
        <v>20</v>
      </c>
      <c r="AH1637" t="s">
        <v>137</v>
      </c>
      <c r="AI1637" t="s">
        <v>168</v>
      </c>
      <c r="AJ1637">
        <v>115200</v>
      </c>
      <c r="AK1637" t="s">
        <v>137</v>
      </c>
      <c r="AL1637" t="s">
        <v>169</v>
      </c>
      <c r="AM1637">
        <v>12000</v>
      </c>
      <c r="AN1637" t="s">
        <v>137</v>
      </c>
    </row>
    <row r="1638" spans="1:40">
      <c r="A1638" s="26">
        <v>41507.634645613427</v>
      </c>
      <c r="B1638" t="s">
        <v>128</v>
      </c>
      <c r="C1638" t="s">
        <v>663</v>
      </c>
      <c r="D1638" t="s">
        <v>1861</v>
      </c>
      <c r="E1638" t="s">
        <v>131</v>
      </c>
      <c r="F1638" t="s">
        <v>132</v>
      </c>
      <c r="G1638" t="s">
        <v>133</v>
      </c>
      <c r="H1638" t="s">
        <v>140</v>
      </c>
      <c r="I1638">
        <v>49</v>
      </c>
      <c r="J1638" t="s">
        <v>137</v>
      </c>
      <c r="K1638" t="s">
        <v>141</v>
      </c>
      <c r="L1638">
        <v>130</v>
      </c>
      <c r="M1638" t="s">
        <v>137</v>
      </c>
      <c r="N1638" t="s">
        <v>142</v>
      </c>
      <c r="O1638">
        <v>180</v>
      </c>
      <c r="P1638" t="s">
        <v>137</v>
      </c>
      <c r="Q1638" t="s">
        <v>143</v>
      </c>
      <c r="R1638">
        <v>140</v>
      </c>
      <c r="S1638" t="s">
        <v>137</v>
      </c>
      <c r="T1638" t="s">
        <v>144</v>
      </c>
      <c r="U1638">
        <v>80</v>
      </c>
      <c r="V1638" t="s">
        <v>137</v>
      </c>
      <c r="W1638" t="s">
        <v>145</v>
      </c>
      <c r="X1638">
        <v>101</v>
      </c>
      <c r="Y1638" t="s">
        <v>137</v>
      </c>
      <c r="Z1638" t="s">
        <v>146</v>
      </c>
      <c r="AA1638">
        <v>190</v>
      </c>
      <c r="AB1638" t="s">
        <v>137</v>
      </c>
      <c r="AC1638" t="s">
        <v>147</v>
      </c>
      <c r="AD1638">
        <v>20</v>
      </c>
      <c r="AE1638" t="s">
        <v>137</v>
      </c>
    </row>
    <row r="1639" spans="1:40">
      <c r="A1639" s="26">
        <v>41507.634645613427</v>
      </c>
      <c r="B1639" t="s">
        <v>128</v>
      </c>
      <c r="C1639" t="s">
        <v>663</v>
      </c>
      <c r="D1639" t="s">
        <v>1862</v>
      </c>
    </row>
    <row r="1640" spans="1:40">
      <c r="A1640" s="26">
        <v>41507.634645613427</v>
      </c>
      <c r="B1640" t="s">
        <v>128</v>
      </c>
      <c r="C1640" t="s">
        <v>663</v>
      </c>
      <c r="D1640" t="s">
        <v>1863</v>
      </c>
      <c r="E1640" t="s">
        <v>131</v>
      </c>
      <c r="F1640" t="s">
        <v>132</v>
      </c>
      <c r="G1640" t="s">
        <v>133</v>
      </c>
      <c r="H1640" t="s">
        <v>150</v>
      </c>
      <c r="I1640">
        <v>50</v>
      </c>
      <c r="J1640" t="s">
        <v>137</v>
      </c>
      <c r="K1640" t="s">
        <v>151</v>
      </c>
      <c r="L1640">
        <v>50</v>
      </c>
      <c r="M1640" t="s">
        <v>137</v>
      </c>
      <c r="N1640" t="s">
        <v>152</v>
      </c>
      <c r="O1640">
        <v>50</v>
      </c>
      <c r="P1640" t="s">
        <v>137</v>
      </c>
    </row>
    <row r="1641" spans="1:40">
      <c r="A1641" s="26">
        <v>41507.634645613427</v>
      </c>
      <c r="B1641" t="s">
        <v>128</v>
      </c>
      <c r="C1641" t="s">
        <v>663</v>
      </c>
      <c r="D1641" t="s">
        <v>1864</v>
      </c>
      <c r="E1641" t="s">
        <v>131</v>
      </c>
      <c r="F1641" t="s">
        <v>132</v>
      </c>
      <c r="G1641" t="s">
        <v>133</v>
      </c>
      <c r="H1641" t="s">
        <v>154</v>
      </c>
      <c r="I1641">
        <v>35</v>
      </c>
      <c r="J1641" t="s">
        <v>137</v>
      </c>
      <c r="K1641" t="s">
        <v>155</v>
      </c>
      <c r="L1641">
        <v>5</v>
      </c>
      <c r="M1641" t="s">
        <v>137</v>
      </c>
      <c r="N1641" t="s">
        <v>156</v>
      </c>
      <c r="O1641">
        <v>60</v>
      </c>
      <c r="P1641" t="s">
        <v>137</v>
      </c>
    </row>
    <row r="1642" spans="1:40">
      <c r="A1642" s="26">
        <v>41507.634645613427</v>
      </c>
      <c r="B1642" t="s">
        <v>128</v>
      </c>
      <c r="C1642" t="s">
        <v>663</v>
      </c>
      <c r="D1642" t="s">
        <v>1865</v>
      </c>
      <c r="E1642" t="s">
        <v>131</v>
      </c>
      <c r="F1642" t="s">
        <v>132</v>
      </c>
      <c r="G1642" t="s">
        <v>133</v>
      </c>
      <c r="H1642" t="s">
        <v>158</v>
      </c>
      <c r="I1642">
        <v>1</v>
      </c>
      <c r="J1642" t="s">
        <v>137</v>
      </c>
    </row>
    <row r="1643" spans="1:40">
      <c r="A1643" s="26">
        <v>41507.634645613427</v>
      </c>
      <c r="B1643" t="s">
        <v>128</v>
      </c>
      <c r="C1643" t="s">
        <v>663</v>
      </c>
      <c r="D1643" t="s">
        <v>1866</v>
      </c>
      <c r="E1643" t="s">
        <v>131</v>
      </c>
      <c r="F1643" t="s">
        <v>132</v>
      </c>
      <c r="G1643" t="s">
        <v>133</v>
      </c>
      <c r="H1643" t="s">
        <v>160</v>
      </c>
      <c r="I1643">
        <v>30</v>
      </c>
      <c r="J1643" t="s">
        <v>137</v>
      </c>
      <c r="K1643" t="s">
        <v>161</v>
      </c>
      <c r="L1643">
        <v>30</v>
      </c>
      <c r="M1643" t="s">
        <v>137</v>
      </c>
      <c r="N1643" t="s">
        <v>162</v>
      </c>
      <c r="O1643">
        <v>30</v>
      </c>
      <c r="P1643" t="s">
        <v>137</v>
      </c>
      <c r="Q1643" t="s">
        <v>163</v>
      </c>
      <c r="R1643">
        <v>10</v>
      </c>
      <c r="S1643" t="s">
        <v>137</v>
      </c>
      <c r="T1643" t="s">
        <v>164</v>
      </c>
      <c r="U1643">
        <v>20</v>
      </c>
      <c r="V1643" t="s">
        <v>137</v>
      </c>
      <c r="W1643" t="s">
        <v>165</v>
      </c>
      <c r="X1643">
        <v>20</v>
      </c>
      <c r="Y1643" t="s">
        <v>137</v>
      </c>
      <c r="Z1643" t="s">
        <v>166</v>
      </c>
      <c r="AA1643">
        <v>20</v>
      </c>
      <c r="AB1643" t="s">
        <v>137</v>
      </c>
      <c r="AC1643" t="s">
        <v>167</v>
      </c>
      <c r="AD1643">
        <v>20</v>
      </c>
      <c r="AE1643" t="s">
        <v>137</v>
      </c>
      <c r="AF1643" t="s">
        <v>168</v>
      </c>
      <c r="AG1643">
        <v>115200</v>
      </c>
      <c r="AH1643" t="s">
        <v>137</v>
      </c>
      <c r="AI1643" t="s">
        <v>169</v>
      </c>
      <c r="AJ1643">
        <v>12000</v>
      </c>
      <c r="AK1643" t="s">
        <v>137</v>
      </c>
      <c r="AL1643" t="s">
        <v>170</v>
      </c>
      <c r="AM1643">
        <v>30000</v>
      </c>
      <c r="AN1643" t="s">
        <v>137</v>
      </c>
    </row>
    <row r="1644" spans="1:40">
      <c r="A1644" s="26">
        <v>41507.634645613427</v>
      </c>
      <c r="B1644" t="s">
        <v>128</v>
      </c>
      <c r="C1644" t="s">
        <v>663</v>
      </c>
      <c r="D1644" t="s">
        <v>1867</v>
      </c>
      <c r="E1644" t="s">
        <v>131</v>
      </c>
      <c r="F1644" t="s">
        <v>132</v>
      </c>
      <c r="G1644" t="s">
        <v>133</v>
      </c>
      <c r="H1644" t="s">
        <v>172</v>
      </c>
      <c r="I1644">
        <v>60</v>
      </c>
      <c r="J1644" t="s">
        <v>137</v>
      </c>
      <c r="K1644" t="s">
        <v>173</v>
      </c>
      <c r="L1644">
        <v>40</v>
      </c>
      <c r="M1644" t="s">
        <v>137</v>
      </c>
      <c r="N1644" t="s">
        <v>174</v>
      </c>
      <c r="O1644">
        <v>50</v>
      </c>
      <c r="P1644" t="s">
        <v>137</v>
      </c>
      <c r="Q1644" t="s">
        <v>175</v>
      </c>
      <c r="R1644">
        <v>40</v>
      </c>
      <c r="S1644" t="s">
        <v>137</v>
      </c>
      <c r="T1644" t="s">
        <v>176</v>
      </c>
      <c r="U1644">
        <v>60</v>
      </c>
      <c r="V1644" t="s">
        <v>137</v>
      </c>
      <c r="W1644" t="s">
        <v>177</v>
      </c>
      <c r="X1644">
        <v>50</v>
      </c>
      <c r="Y1644" t="s">
        <v>137</v>
      </c>
      <c r="Z1644" t="s">
        <v>178</v>
      </c>
      <c r="AA1644">
        <v>50</v>
      </c>
      <c r="AB1644" t="s">
        <v>137</v>
      </c>
      <c r="AC1644" t="s">
        <v>179</v>
      </c>
      <c r="AD1644">
        <v>35</v>
      </c>
      <c r="AE1644" t="s">
        <v>137</v>
      </c>
      <c r="AF1644" t="s">
        <v>180</v>
      </c>
      <c r="AG1644">
        <v>8</v>
      </c>
      <c r="AH1644" t="s">
        <v>137</v>
      </c>
      <c r="AI1644" t="s">
        <v>181</v>
      </c>
      <c r="AJ1644">
        <v>90</v>
      </c>
      <c r="AK1644" t="s">
        <v>137</v>
      </c>
      <c r="AL1644" t="s">
        <v>182</v>
      </c>
      <c r="AM1644">
        <v>1</v>
      </c>
      <c r="AN1644" t="s">
        <v>137</v>
      </c>
    </row>
    <row r="1645" spans="1:40">
      <c r="A1645" s="26">
        <v>41507.634645613427</v>
      </c>
      <c r="B1645" t="s">
        <v>128</v>
      </c>
      <c r="C1645" t="s">
        <v>663</v>
      </c>
      <c r="D1645" t="s">
        <v>1868</v>
      </c>
      <c r="E1645" t="s">
        <v>131</v>
      </c>
      <c r="F1645" t="s">
        <v>132</v>
      </c>
      <c r="G1645" t="s">
        <v>133</v>
      </c>
      <c r="H1645" t="s">
        <v>184</v>
      </c>
      <c r="I1645">
        <v>33</v>
      </c>
      <c r="J1645" t="s">
        <v>137</v>
      </c>
      <c r="K1645" t="s">
        <v>185</v>
      </c>
      <c r="L1645">
        <v>33</v>
      </c>
      <c r="M1645" t="s">
        <v>137</v>
      </c>
      <c r="N1645" t="s">
        <v>186</v>
      </c>
      <c r="O1645">
        <v>34</v>
      </c>
      <c r="P1645" t="s">
        <v>137</v>
      </c>
      <c r="Q1645" t="s">
        <v>164</v>
      </c>
      <c r="R1645">
        <v>20</v>
      </c>
      <c r="S1645" t="s">
        <v>137</v>
      </c>
      <c r="T1645" t="s">
        <v>165</v>
      </c>
      <c r="U1645">
        <v>20</v>
      </c>
      <c r="V1645" t="s">
        <v>137</v>
      </c>
      <c r="W1645" t="s">
        <v>166</v>
      </c>
      <c r="X1645">
        <v>20</v>
      </c>
      <c r="Y1645" t="s">
        <v>137</v>
      </c>
      <c r="Z1645" t="s">
        <v>187</v>
      </c>
      <c r="AA1645">
        <v>20</v>
      </c>
      <c r="AB1645" t="s">
        <v>137</v>
      </c>
      <c r="AC1645" t="s">
        <v>188</v>
      </c>
      <c r="AD1645">
        <v>20</v>
      </c>
      <c r="AE1645" t="s">
        <v>137</v>
      </c>
      <c r="AF1645" t="s">
        <v>189</v>
      </c>
      <c r="AG1645">
        <v>20</v>
      </c>
      <c r="AH1645" t="s">
        <v>137</v>
      </c>
      <c r="AI1645" t="s">
        <v>168</v>
      </c>
      <c r="AJ1645">
        <v>115200</v>
      </c>
      <c r="AK1645" t="s">
        <v>137</v>
      </c>
      <c r="AL1645" t="s">
        <v>169</v>
      </c>
      <c r="AM1645">
        <v>12000</v>
      </c>
      <c r="AN1645" t="s">
        <v>137</v>
      </c>
    </row>
    <row r="1646" spans="1:40">
      <c r="A1646" s="26">
        <v>41507.634645613427</v>
      </c>
      <c r="B1646" t="s">
        <v>128</v>
      </c>
      <c r="C1646" t="s">
        <v>663</v>
      </c>
      <c r="D1646" t="s">
        <v>1869</v>
      </c>
      <c r="E1646" t="s">
        <v>131</v>
      </c>
      <c r="F1646" t="s">
        <v>132</v>
      </c>
      <c r="G1646" t="s">
        <v>133</v>
      </c>
      <c r="H1646" t="s">
        <v>140</v>
      </c>
      <c r="I1646">
        <v>49</v>
      </c>
      <c r="J1646" t="s">
        <v>137</v>
      </c>
      <c r="K1646" t="s">
        <v>141</v>
      </c>
      <c r="L1646">
        <v>130</v>
      </c>
      <c r="M1646" t="s">
        <v>137</v>
      </c>
      <c r="N1646" t="s">
        <v>142</v>
      </c>
      <c r="O1646">
        <v>180</v>
      </c>
      <c r="P1646" t="s">
        <v>137</v>
      </c>
      <c r="Q1646" t="s">
        <v>143</v>
      </c>
      <c r="R1646">
        <v>140</v>
      </c>
      <c r="S1646" t="s">
        <v>137</v>
      </c>
      <c r="T1646" t="s">
        <v>144</v>
      </c>
      <c r="U1646">
        <v>80</v>
      </c>
      <c r="V1646" t="s">
        <v>137</v>
      </c>
      <c r="W1646" t="s">
        <v>145</v>
      </c>
      <c r="X1646">
        <v>101</v>
      </c>
      <c r="Y1646" t="s">
        <v>137</v>
      </c>
      <c r="Z1646" t="s">
        <v>146</v>
      </c>
      <c r="AA1646">
        <v>190</v>
      </c>
      <c r="AB1646" t="s">
        <v>137</v>
      </c>
      <c r="AC1646" t="s">
        <v>147</v>
      </c>
      <c r="AD1646">
        <v>20</v>
      </c>
      <c r="AE1646" t="s">
        <v>137</v>
      </c>
    </row>
    <row r="1647" spans="1:40">
      <c r="A1647" s="26">
        <v>41507.634645613427</v>
      </c>
      <c r="B1647" t="s">
        <v>128</v>
      </c>
      <c r="C1647" t="s">
        <v>663</v>
      </c>
      <c r="D1647" t="s">
        <v>1870</v>
      </c>
    </row>
    <row r="1648" spans="1:40">
      <c r="A1648" s="26">
        <v>41507.634645613427</v>
      </c>
      <c r="B1648" t="s">
        <v>1644</v>
      </c>
      <c r="C1648" t="s">
        <v>213</v>
      </c>
    </row>
    <row r="1649" spans="1:40">
      <c r="A1649" s="26">
        <v>41507.634645625003</v>
      </c>
      <c r="B1649" t="s">
        <v>128</v>
      </c>
      <c r="C1649" t="s">
        <v>124</v>
      </c>
      <c r="D1649" t="s">
        <v>1871</v>
      </c>
      <c r="E1649" t="s">
        <v>131</v>
      </c>
      <c r="F1649" t="s">
        <v>132</v>
      </c>
      <c r="G1649" t="s">
        <v>133</v>
      </c>
      <c r="H1649" t="s">
        <v>184</v>
      </c>
      <c r="I1649">
        <v>33</v>
      </c>
      <c r="J1649" t="s">
        <v>137</v>
      </c>
      <c r="K1649" t="s">
        <v>185</v>
      </c>
      <c r="L1649">
        <v>33</v>
      </c>
      <c r="M1649" t="s">
        <v>137</v>
      </c>
      <c r="N1649" t="s">
        <v>186</v>
      </c>
      <c r="O1649">
        <v>34</v>
      </c>
      <c r="P1649" t="s">
        <v>137</v>
      </c>
      <c r="Q1649" t="s">
        <v>164</v>
      </c>
      <c r="R1649">
        <v>20</v>
      </c>
      <c r="S1649" t="s">
        <v>137</v>
      </c>
      <c r="T1649" t="s">
        <v>165</v>
      </c>
      <c r="U1649">
        <v>20</v>
      </c>
      <c r="V1649" t="s">
        <v>137</v>
      </c>
      <c r="W1649" t="s">
        <v>166</v>
      </c>
      <c r="X1649">
        <v>20</v>
      </c>
      <c r="Y1649" t="s">
        <v>137</v>
      </c>
      <c r="Z1649" t="s">
        <v>187</v>
      </c>
      <c r="AA1649">
        <v>20</v>
      </c>
      <c r="AB1649" t="s">
        <v>137</v>
      </c>
      <c r="AC1649" t="s">
        <v>188</v>
      </c>
      <c r="AD1649">
        <v>20</v>
      </c>
      <c r="AE1649" t="s">
        <v>137</v>
      </c>
      <c r="AF1649" t="s">
        <v>189</v>
      </c>
      <c r="AG1649">
        <v>20</v>
      </c>
      <c r="AH1649" t="s">
        <v>137</v>
      </c>
      <c r="AI1649" t="s">
        <v>168</v>
      </c>
      <c r="AJ1649">
        <v>115200</v>
      </c>
      <c r="AK1649" t="s">
        <v>137</v>
      </c>
      <c r="AL1649" t="s">
        <v>169</v>
      </c>
      <c r="AM1649">
        <v>12000</v>
      </c>
      <c r="AN1649" t="s">
        <v>137</v>
      </c>
    </row>
    <row r="1650" spans="1:40">
      <c r="A1650" s="26">
        <v>41507.634645625003</v>
      </c>
      <c r="B1650" t="s">
        <v>128</v>
      </c>
      <c r="C1650" t="s">
        <v>124</v>
      </c>
      <c r="D1650" t="s">
        <v>1872</v>
      </c>
      <c r="E1650" t="s">
        <v>131</v>
      </c>
      <c r="F1650" t="s">
        <v>132</v>
      </c>
      <c r="G1650" t="s">
        <v>133</v>
      </c>
      <c r="H1650" t="s">
        <v>140</v>
      </c>
      <c r="I1650">
        <v>49</v>
      </c>
      <c r="J1650" t="s">
        <v>137</v>
      </c>
      <c r="K1650" t="s">
        <v>141</v>
      </c>
      <c r="L1650">
        <v>130</v>
      </c>
      <c r="M1650" t="s">
        <v>137</v>
      </c>
      <c r="N1650" t="s">
        <v>142</v>
      </c>
      <c r="O1650">
        <v>180</v>
      </c>
      <c r="P1650" t="s">
        <v>137</v>
      </c>
      <c r="Q1650" t="s">
        <v>143</v>
      </c>
      <c r="R1650">
        <v>140</v>
      </c>
      <c r="S1650" t="s">
        <v>137</v>
      </c>
      <c r="T1650" t="s">
        <v>144</v>
      </c>
      <c r="U1650">
        <v>80</v>
      </c>
      <c r="V1650" t="s">
        <v>137</v>
      </c>
      <c r="W1650" t="s">
        <v>145</v>
      </c>
      <c r="X1650">
        <v>101</v>
      </c>
      <c r="Y1650" t="s">
        <v>137</v>
      </c>
      <c r="Z1650" t="s">
        <v>146</v>
      </c>
      <c r="AA1650">
        <v>190</v>
      </c>
      <c r="AB1650" t="s">
        <v>137</v>
      </c>
      <c r="AC1650" t="s">
        <v>147</v>
      </c>
      <c r="AD1650">
        <v>20</v>
      </c>
      <c r="AE1650" t="s">
        <v>137</v>
      </c>
    </row>
    <row r="1651" spans="1:40">
      <c r="A1651" s="26">
        <v>41507.634645625003</v>
      </c>
      <c r="B1651" t="s">
        <v>128</v>
      </c>
      <c r="C1651" t="s">
        <v>124</v>
      </c>
      <c r="D1651" t="s">
        <v>1873</v>
      </c>
    </row>
    <row r="1652" spans="1:40">
      <c r="A1652" s="26">
        <v>41507.634645625003</v>
      </c>
      <c r="B1652" t="s">
        <v>128</v>
      </c>
      <c r="C1652" t="s">
        <v>124</v>
      </c>
      <c r="D1652" t="s">
        <v>1874</v>
      </c>
      <c r="E1652" t="s">
        <v>131</v>
      </c>
      <c r="F1652" t="s">
        <v>132</v>
      </c>
      <c r="G1652" t="s">
        <v>133</v>
      </c>
      <c r="H1652" t="s">
        <v>150</v>
      </c>
      <c r="I1652">
        <v>50</v>
      </c>
      <c r="J1652" t="s">
        <v>137</v>
      </c>
      <c r="K1652" t="s">
        <v>151</v>
      </c>
      <c r="L1652">
        <v>50</v>
      </c>
      <c r="M1652" t="s">
        <v>137</v>
      </c>
      <c r="N1652" t="s">
        <v>152</v>
      </c>
      <c r="O1652">
        <v>50</v>
      </c>
      <c r="P1652" t="s">
        <v>137</v>
      </c>
    </row>
    <row r="1653" spans="1:40">
      <c r="A1653" s="26">
        <v>41507.634645625003</v>
      </c>
      <c r="B1653" t="s">
        <v>128</v>
      </c>
      <c r="C1653" t="s">
        <v>124</v>
      </c>
      <c r="D1653" t="s">
        <v>1875</v>
      </c>
      <c r="E1653" t="s">
        <v>131</v>
      </c>
      <c r="F1653" t="s">
        <v>132</v>
      </c>
      <c r="G1653" t="s">
        <v>133</v>
      </c>
      <c r="H1653" t="s">
        <v>154</v>
      </c>
      <c r="I1653">
        <v>35</v>
      </c>
      <c r="J1653" t="s">
        <v>137</v>
      </c>
      <c r="K1653" t="s">
        <v>155</v>
      </c>
      <c r="L1653">
        <v>5</v>
      </c>
      <c r="M1653" t="s">
        <v>137</v>
      </c>
      <c r="N1653" t="s">
        <v>156</v>
      </c>
      <c r="O1653">
        <v>60</v>
      </c>
      <c r="P1653" t="s">
        <v>137</v>
      </c>
    </row>
    <row r="1654" spans="1:40">
      <c r="A1654" s="26">
        <v>41507.634645625003</v>
      </c>
      <c r="B1654" t="s">
        <v>128</v>
      </c>
      <c r="C1654" t="s">
        <v>124</v>
      </c>
      <c r="D1654" t="s">
        <v>1876</v>
      </c>
      <c r="E1654" t="s">
        <v>131</v>
      </c>
      <c r="F1654" t="s">
        <v>132</v>
      </c>
      <c r="G1654" t="s">
        <v>133</v>
      </c>
      <c r="H1654" t="s">
        <v>158</v>
      </c>
      <c r="I1654">
        <v>1</v>
      </c>
      <c r="J1654" t="s">
        <v>137</v>
      </c>
    </row>
    <row r="1655" spans="1:40">
      <c r="A1655" s="26">
        <v>41507.634645625003</v>
      </c>
      <c r="B1655" t="s">
        <v>128</v>
      </c>
      <c r="C1655" t="s">
        <v>124</v>
      </c>
      <c r="D1655" t="s">
        <v>1877</v>
      </c>
      <c r="E1655" t="s">
        <v>131</v>
      </c>
      <c r="F1655" t="s">
        <v>132</v>
      </c>
      <c r="G1655" t="s">
        <v>133</v>
      </c>
      <c r="H1655" t="s">
        <v>160</v>
      </c>
      <c r="I1655">
        <v>30</v>
      </c>
      <c r="J1655" t="s">
        <v>137</v>
      </c>
      <c r="K1655" t="s">
        <v>161</v>
      </c>
      <c r="L1655">
        <v>30</v>
      </c>
      <c r="M1655" t="s">
        <v>137</v>
      </c>
      <c r="N1655" t="s">
        <v>162</v>
      </c>
      <c r="O1655">
        <v>30</v>
      </c>
      <c r="P1655" t="s">
        <v>137</v>
      </c>
      <c r="Q1655" t="s">
        <v>163</v>
      </c>
      <c r="R1655">
        <v>10</v>
      </c>
      <c r="S1655" t="s">
        <v>137</v>
      </c>
      <c r="T1655" t="s">
        <v>164</v>
      </c>
      <c r="U1655">
        <v>20</v>
      </c>
      <c r="V1655" t="s">
        <v>137</v>
      </c>
      <c r="W1655" t="s">
        <v>165</v>
      </c>
      <c r="X1655">
        <v>20</v>
      </c>
      <c r="Y1655" t="s">
        <v>137</v>
      </c>
      <c r="Z1655" t="s">
        <v>166</v>
      </c>
      <c r="AA1655">
        <v>20</v>
      </c>
      <c r="AB1655" t="s">
        <v>137</v>
      </c>
      <c r="AC1655" t="s">
        <v>167</v>
      </c>
      <c r="AD1655">
        <v>20</v>
      </c>
      <c r="AE1655" t="s">
        <v>137</v>
      </c>
      <c r="AF1655" t="s">
        <v>168</v>
      </c>
      <c r="AG1655">
        <v>115200</v>
      </c>
      <c r="AH1655" t="s">
        <v>137</v>
      </c>
      <c r="AI1655" t="s">
        <v>169</v>
      </c>
      <c r="AJ1655">
        <v>12000</v>
      </c>
      <c r="AK1655" t="s">
        <v>137</v>
      </c>
      <c r="AL1655" t="s">
        <v>170</v>
      </c>
      <c r="AM1655">
        <v>30000</v>
      </c>
      <c r="AN1655" t="s">
        <v>137</v>
      </c>
    </row>
    <row r="1656" spans="1:40">
      <c r="A1656" s="26">
        <v>41507.634645625003</v>
      </c>
      <c r="B1656" t="s">
        <v>128</v>
      </c>
      <c r="C1656" t="s">
        <v>124</v>
      </c>
      <c r="D1656" t="s">
        <v>1878</v>
      </c>
      <c r="E1656" t="s">
        <v>131</v>
      </c>
      <c r="F1656" t="s">
        <v>132</v>
      </c>
      <c r="G1656" t="s">
        <v>133</v>
      </c>
      <c r="H1656" t="s">
        <v>172</v>
      </c>
      <c r="I1656">
        <v>60</v>
      </c>
      <c r="J1656" t="s">
        <v>137</v>
      </c>
      <c r="K1656" t="s">
        <v>173</v>
      </c>
      <c r="L1656">
        <v>40</v>
      </c>
      <c r="M1656" t="s">
        <v>137</v>
      </c>
      <c r="N1656" t="s">
        <v>174</v>
      </c>
      <c r="O1656">
        <v>50</v>
      </c>
      <c r="P1656" t="s">
        <v>137</v>
      </c>
      <c r="Q1656" t="s">
        <v>175</v>
      </c>
      <c r="R1656">
        <v>40</v>
      </c>
      <c r="S1656" t="s">
        <v>137</v>
      </c>
      <c r="T1656" t="s">
        <v>176</v>
      </c>
      <c r="U1656">
        <v>60</v>
      </c>
      <c r="V1656" t="s">
        <v>137</v>
      </c>
      <c r="W1656" t="s">
        <v>177</v>
      </c>
      <c r="X1656">
        <v>50</v>
      </c>
      <c r="Y1656" t="s">
        <v>137</v>
      </c>
      <c r="Z1656" t="s">
        <v>178</v>
      </c>
      <c r="AA1656">
        <v>50</v>
      </c>
      <c r="AB1656" t="s">
        <v>137</v>
      </c>
      <c r="AC1656" t="s">
        <v>179</v>
      </c>
      <c r="AD1656">
        <v>35</v>
      </c>
      <c r="AE1656" t="s">
        <v>137</v>
      </c>
      <c r="AF1656" t="s">
        <v>180</v>
      </c>
      <c r="AG1656">
        <v>8</v>
      </c>
      <c r="AH1656" t="s">
        <v>137</v>
      </c>
      <c r="AI1656" t="s">
        <v>181</v>
      </c>
      <c r="AJ1656">
        <v>90</v>
      </c>
      <c r="AK1656" t="s">
        <v>137</v>
      </c>
      <c r="AL1656" t="s">
        <v>182</v>
      </c>
      <c r="AM1656">
        <v>1</v>
      </c>
      <c r="AN1656" t="s">
        <v>137</v>
      </c>
    </row>
    <row r="1657" spans="1:40">
      <c r="A1657" s="26">
        <v>41507.634645625003</v>
      </c>
      <c r="B1657" t="s">
        <v>128</v>
      </c>
      <c r="C1657" t="s">
        <v>124</v>
      </c>
      <c r="D1657" t="s">
        <v>1879</v>
      </c>
      <c r="E1657" t="s">
        <v>131</v>
      </c>
      <c r="F1657" t="s">
        <v>132</v>
      </c>
      <c r="G1657" t="s">
        <v>133</v>
      </c>
      <c r="H1657" t="s">
        <v>184</v>
      </c>
      <c r="I1657">
        <v>33</v>
      </c>
      <c r="J1657" t="s">
        <v>137</v>
      </c>
      <c r="K1657" t="s">
        <v>185</v>
      </c>
      <c r="L1657">
        <v>33</v>
      </c>
      <c r="M1657" t="s">
        <v>137</v>
      </c>
      <c r="N1657" t="s">
        <v>186</v>
      </c>
      <c r="O1657">
        <v>34</v>
      </c>
      <c r="P1657" t="s">
        <v>137</v>
      </c>
      <c r="Q1657" t="s">
        <v>164</v>
      </c>
      <c r="R1657">
        <v>20</v>
      </c>
      <c r="S1657" t="s">
        <v>137</v>
      </c>
      <c r="T1657" t="s">
        <v>165</v>
      </c>
      <c r="U1657">
        <v>20</v>
      </c>
      <c r="V1657" t="s">
        <v>137</v>
      </c>
      <c r="W1657" t="s">
        <v>166</v>
      </c>
      <c r="X1657">
        <v>20</v>
      </c>
      <c r="Y1657" t="s">
        <v>137</v>
      </c>
      <c r="Z1657" t="s">
        <v>187</v>
      </c>
      <c r="AA1657">
        <v>20</v>
      </c>
      <c r="AB1657" t="s">
        <v>137</v>
      </c>
      <c r="AC1657" t="s">
        <v>188</v>
      </c>
      <c r="AD1657">
        <v>20</v>
      </c>
      <c r="AE1657" t="s">
        <v>137</v>
      </c>
      <c r="AF1657" t="s">
        <v>189</v>
      </c>
      <c r="AG1657">
        <v>20</v>
      </c>
      <c r="AH1657" t="s">
        <v>137</v>
      </c>
      <c r="AI1657" t="s">
        <v>168</v>
      </c>
      <c r="AJ1657">
        <v>115200</v>
      </c>
      <c r="AK1657" t="s">
        <v>137</v>
      </c>
      <c r="AL1657" t="s">
        <v>169</v>
      </c>
      <c r="AM1657">
        <v>12000</v>
      </c>
      <c r="AN1657" t="s">
        <v>137</v>
      </c>
    </row>
    <row r="1658" spans="1:40">
      <c r="A1658" s="26">
        <v>41507.634645625003</v>
      </c>
      <c r="B1658" t="s">
        <v>128</v>
      </c>
      <c r="C1658" t="s">
        <v>124</v>
      </c>
      <c r="D1658" t="s">
        <v>1880</v>
      </c>
      <c r="E1658" t="s">
        <v>131</v>
      </c>
      <c r="F1658" t="s">
        <v>132</v>
      </c>
      <c r="G1658" t="s">
        <v>133</v>
      </c>
      <c r="H1658" t="s">
        <v>140</v>
      </c>
      <c r="I1658">
        <v>49</v>
      </c>
      <c r="J1658" t="s">
        <v>137</v>
      </c>
      <c r="K1658" t="s">
        <v>141</v>
      </c>
      <c r="L1658">
        <v>130</v>
      </c>
      <c r="M1658" t="s">
        <v>137</v>
      </c>
      <c r="N1658" t="s">
        <v>142</v>
      </c>
      <c r="O1658">
        <v>180</v>
      </c>
      <c r="P1658" t="s">
        <v>137</v>
      </c>
      <c r="Q1658" t="s">
        <v>143</v>
      </c>
      <c r="R1658">
        <v>140</v>
      </c>
      <c r="S1658" t="s">
        <v>137</v>
      </c>
      <c r="T1658" t="s">
        <v>144</v>
      </c>
      <c r="U1658">
        <v>80</v>
      </c>
      <c r="V1658" t="s">
        <v>137</v>
      </c>
      <c r="W1658" t="s">
        <v>145</v>
      </c>
      <c r="X1658">
        <v>101</v>
      </c>
      <c r="Y1658" t="s">
        <v>137</v>
      </c>
      <c r="Z1658" t="s">
        <v>146</v>
      </c>
      <c r="AA1658">
        <v>190</v>
      </c>
      <c r="AB1658" t="s">
        <v>137</v>
      </c>
      <c r="AC1658" t="s">
        <v>147</v>
      </c>
      <c r="AD1658">
        <v>20</v>
      </c>
      <c r="AE1658" t="s">
        <v>137</v>
      </c>
    </row>
    <row r="1659" spans="1:40">
      <c r="A1659" s="26">
        <v>41507.634645625003</v>
      </c>
      <c r="B1659" t="s">
        <v>128</v>
      </c>
      <c r="C1659" t="s">
        <v>124</v>
      </c>
      <c r="D1659" t="s">
        <v>1881</v>
      </c>
    </row>
    <row r="1660" spans="1:40">
      <c r="A1660" s="26">
        <v>41507.634645625003</v>
      </c>
      <c r="B1660" t="s">
        <v>128</v>
      </c>
      <c r="C1660" t="s">
        <v>124</v>
      </c>
      <c r="D1660" t="s">
        <v>1882</v>
      </c>
      <c r="E1660" t="s">
        <v>131</v>
      </c>
      <c r="F1660" t="s">
        <v>132</v>
      </c>
      <c r="G1660" t="s">
        <v>133</v>
      </c>
      <c r="H1660" t="s">
        <v>150</v>
      </c>
      <c r="I1660">
        <v>50</v>
      </c>
      <c r="J1660" t="s">
        <v>137</v>
      </c>
      <c r="K1660" t="s">
        <v>151</v>
      </c>
      <c r="L1660">
        <v>50</v>
      </c>
      <c r="M1660" t="s">
        <v>137</v>
      </c>
      <c r="N1660" t="s">
        <v>152</v>
      </c>
      <c r="O1660">
        <v>50</v>
      </c>
      <c r="P1660" t="s">
        <v>137</v>
      </c>
    </row>
    <row r="1661" spans="1:40">
      <c r="A1661" s="26">
        <v>41507.634645625003</v>
      </c>
      <c r="B1661" t="s">
        <v>128</v>
      </c>
      <c r="C1661" t="s">
        <v>124</v>
      </c>
      <c r="D1661" t="s">
        <v>1883</v>
      </c>
      <c r="E1661" t="s">
        <v>131</v>
      </c>
      <c r="F1661" t="s">
        <v>132</v>
      </c>
      <c r="G1661" t="s">
        <v>133</v>
      </c>
      <c r="H1661" t="s">
        <v>154</v>
      </c>
      <c r="I1661">
        <v>35</v>
      </c>
      <c r="J1661" t="s">
        <v>137</v>
      </c>
      <c r="K1661" t="s">
        <v>155</v>
      </c>
      <c r="L1661">
        <v>5</v>
      </c>
      <c r="M1661" t="s">
        <v>137</v>
      </c>
      <c r="N1661" t="s">
        <v>156</v>
      </c>
      <c r="O1661">
        <v>60</v>
      </c>
      <c r="P1661" t="s">
        <v>137</v>
      </c>
    </row>
    <row r="1662" spans="1:40">
      <c r="A1662" s="26">
        <v>41507.634645625003</v>
      </c>
      <c r="B1662" t="s">
        <v>128</v>
      </c>
      <c r="C1662" t="s">
        <v>124</v>
      </c>
      <c r="D1662" t="s">
        <v>1884</v>
      </c>
      <c r="E1662" t="s">
        <v>131</v>
      </c>
      <c r="F1662" t="s">
        <v>132</v>
      </c>
      <c r="G1662" t="s">
        <v>133</v>
      </c>
      <c r="H1662" t="s">
        <v>158</v>
      </c>
      <c r="I1662">
        <v>1</v>
      </c>
      <c r="J1662" t="s">
        <v>137</v>
      </c>
    </row>
    <row r="1663" spans="1:40">
      <c r="A1663" s="26">
        <v>41507.634645625003</v>
      </c>
      <c r="B1663" t="s">
        <v>128</v>
      </c>
      <c r="C1663" t="s">
        <v>124</v>
      </c>
      <c r="D1663" t="s">
        <v>1885</v>
      </c>
      <c r="E1663" t="s">
        <v>131</v>
      </c>
      <c r="F1663" t="s">
        <v>132</v>
      </c>
      <c r="G1663" t="s">
        <v>133</v>
      </c>
      <c r="H1663" t="s">
        <v>160</v>
      </c>
      <c r="I1663">
        <v>30</v>
      </c>
      <c r="J1663" t="s">
        <v>137</v>
      </c>
      <c r="K1663" t="s">
        <v>161</v>
      </c>
      <c r="L1663">
        <v>30</v>
      </c>
      <c r="M1663" t="s">
        <v>137</v>
      </c>
      <c r="N1663" t="s">
        <v>162</v>
      </c>
      <c r="O1663">
        <v>30</v>
      </c>
      <c r="P1663" t="s">
        <v>137</v>
      </c>
      <c r="Q1663" t="s">
        <v>163</v>
      </c>
      <c r="R1663">
        <v>10</v>
      </c>
      <c r="S1663" t="s">
        <v>137</v>
      </c>
      <c r="T1663" t="s">
        <v>164</v>
      </c>
      <c r="U1663">
        <v>20</v>
      </c>
      <c r="V1663" t="s">
        <v>137</v>
      </c>
      <c r="W1663" t="s">
        <v>165</v>
      </c>
      <c r="X1663">
        <v>20</v>
      </c>
      <c r="Y1663" t="s">
        <v>137</v>
      </c>
      <c r="Z1663" t="s">
        <v>166</v>
      </c>
      <c r="AA1663">
        <v>20</v>
      </c>
      <c r="AB1663" t="s">
        <v>137</v>
      </c>
      <c r="AC1663" t="s">
        <v>167</v>
      </c>
      <c r="AD1663">
        <v>20</v>
      </c>
      <c r="AE1663" t="s">
        <v>137</v>
      </c>
      <c r="AF1663" t="s">
        <v>168</v>
      </c>
      <c r="AG1663">
        <v>115200</v>
      </c>
      <c r="AH1663" t="s">
        <v>137</v>
      </c>
      <c r="AI1663" t="s">
        <v>169</v>
      </c>
      <c r="AJ1663">
        <v>12000</v>
      </c>
      <c r="AK1663" t="s">
        <v>137</v>
      </c>
      <c r="AL1663" t="s">
        <v>170</v>
      </c>
      <c r="AM1663">
        <v>30000</v>
      </c>
      <c r="AN1663" t="s">
        <v>137</v>
      </c>
    </row>
    <row r="1664" spans="1:40">
      <c r="A1664" s="26">
        <v>41507.634645625003</v>
      </c>
      <c r="B1664" t="s">
        <v>128</v>
      </c>
      <c r="C1664" t="s">
        <v>124</v>
      </c>
      <c r="D1664" t="s">
        <v>1886</v>
      </c>
      <c r="E1664" t="s">
        <v>131</v>
      </c>
      <c r="F1664" t="s">
        <v>132</v>
      </c>
      <c r="G1664" t="s">
        <v>133</v>
      </c>
      <c r="H1664" t="s">
        <v>172</v>
      </c>
      <c r="I1664">
        <v>60</v>
      </c>
      <c r="J1664" t="s">
        <v>137</v>
      </c>
      <c r="K1664" t="s">
        <v>173</v>
      </c>
      <c r="L1664">
        <v>40</v>
      </c>
      <c r="M1664" t="s">
        <v>137</v>
      </c>
      <c r="N1664" t="s">
        <v>174</v>
      </c>
      <c r="O1664">
        <v>50</v>
      </c>
      <c r="P1664" t="s">
        <v>137</v>
      </c>
      <c r="Q1664" t="s">
        <v>175</v>
      </c>
      <c r="R1664">
        <v>40</v>
      </c>
      <c r="S1664" t="s">
        <v>137</v>
      </c>
      <c r="T1664" t="s">
        <v>176</v>
      </c>
      <c r="U1664">
        <v>60</v>
      </c>
      <c r="V1664" t="s">
        <v>137</v>
      </c>
      <c r="W1664" t="s">
        <v>177</v>
      </c>
      <c r="X1664">
        <v>50</v>
      </c>
      <c r="Y1664" t="s">
        <v>137</v>
      </c>
      <c r="Z1664" t="s">
        <v>178</v>
      </c>
      <c r="AA1664">
        <v>50</v>
      </c>
      <c r="AB1664" t="s">
        <v>137</v>
      </c>
      <c r="AC1664" t="s">
        <v>179</v>
      </c>
      <c r="AD1664">
        <v>35</v>
      </c>
      <c r="AE1664" t="s">
        <v>137</v>
      </c>
      <c r="AF1664" t="s">
        <v>180</v>
      </c>
      <c r="AG1664">
        <v>8</v>
      </c>
      <c r="AH1664" t="s">
        <v>137</v>
      </c>
      <c r="AI1664" t="s">
        <v>181</v>
      </c>
      <c r="AJ1664">
        <v>90</v>
      </c>
      <c r="AK1664" t="s">
        <v>137</v>
      </c>
      <c r="AL1664" t="s">
        <v>182</v>
      </c>
      <c r="AM1664">
        <v>1</v>
      </c>
      <c r="AN1664" t="s">
        <v>137</v>
      </c>
    </row>
    <row r="1665" spans="1:40">
      <c r="A1665" s="26">
        <v>41507.634645625003</v>
      </c>
      <c r="B1665" t="s">
        <v>128</v>
      </c>
      <c r="C1665" t="s">
        <v>124</v>
      </c>
      <c r="D1665" t="s">
        <v>1887</v>
      </c>
      <c r="E1665" t="s">
        <v>131</v>
      </c>
      <c r="F1665" t="s">
        <v>132</v>
      </c>
      <c r="G1665" t="s">
        <v>133</v>
      </c>
      <c r="H1665" t="s">
        <v>184</v>
      </c>
      <c r="I1665">
        <v>33</v>
      </c>
      <c r="J1665" t="s">
        <v>137</v>
      </c>
      <c r="K1665" t="s">
        <v>185</v>
      </c>
      <c r="L1665">
        <v>33</v>
      </c>
      <c r="M1665" t="s">
        <v>137</v>
      </c>
      <c r="N1665" t="s">
        <v>186</v>
      </c>
      <c r="O1665">
        <v>34</v>
      </c>
      <c r="P1665" t="s">
        <v>137</v>
      </c>
      <c r="Q1665" t="s">
        <v>164</v>
      </c>
      <c r="R1665">
        <v>20</v>
      </c>
      <c r="S1665" t="s">
        <v>137</v>
      </c>
      <c r="T1665" t="s">
        <v>165</v>
      </c>
      <c r="U1665">
        <v>20</v>
      </c>
      <c r="V1665" t="s">
        <v>137</v>
      </c>
      <c r="W1665" t="s">
        <v>166</v>
      </c>
      <c r="X1665">
        <v>20</v>
      </c>
      <c r="Y1665" t="s">
        <v>137</v>
      </c>
      <c r="Z1665" t="s">
        <v>187</v>
      </c>
      <c r="AA1665">
        <v>20</v>
      </c>
      <c r="AB1665" t="s">
        <v>137</v>
      </c>
      <c r="AC1665" t="s">
        <v>188</v>
      </c>
      <c r="AD1665">
        <v>20</v>
      </c>
      <c r="AE1665" t="s">
        <v>137</v>
      </c>
      <c r="AF1665" t="s">
        <v>189</v>
      </c>
      <c r="AG1665">
        <v>20</v>
      </c>
      <c r="AH1665" t="s">
        <v>137</v>
      </c>
      <c r="AI1665" t="s">
        <v>168</v>
      </c>
      <c r="AJ1665">
        <v>115200</v>
      </c>
      <c r="AK1665" t="s">
        <v>137</v>
      </c>
      <c r="AL1665" t="s">
        <v>169</v>
      </c>
      <c r="AM1665">
        <v>12000</v>
      </c>
      <c r="AN1665" t="s">
        <v>137</v>
      </c>
    </row>
    <row r="1666" spans="1:40">
      <c r="A1666" s="26">
        <v>41507.634645625003</v>
      </c>
      <c r="B1666" t="s">
        <v>128</v>
      </c>
      <c r="C1666" t="s">
        <v>124</v>
      </c>
      <c r="D1666" t="s">
        <v>1888</v>
      </c>
      <c r="E1666" t="s">
        <v>131</v>
      </c>
      <c r="F1666" t="s">
        <v>132</v>
      </c>
      <c r="G1666" t="s">
        <v>133</v>
      </c>
      <c r="H1666" t="s">
        <v>140</v>
      </c>
      <c r="I1666">
        <v>49</v>
      </c>
      <c r="J1666" t="s">
        <v>137</v>
      </c>
      <c r="K1666" t="s">
        <v>141</v>
      </c>
      <c r="L1666">
        <v>130</v>
      </c>
      <c r="M1666" t="s">
        <v>137</v>
      </c>
      <c r="N1666" t="s">
        <v>142</v>
      </c>
      <c r="O1666">
        <v>180</v>
      </c>
      <c r="P1666" t="s">
        <v>137</v>
      </c>
      <c r="Q1666" t="s">
        <v>143</v>
      </c>
      <c r="R1666">
        <v>140</v>
      </c>
      <c r="S1666" t="s">
        <v>137</v>
      </c>
      <c r="T1666" t="s">
        <v>144</v>
      </c>
      <c r="U1666">
        <v>80</v>
      </c>
      <c r="V1666" t="s">
        <v>137</v>
      </c>
      <c r="W1666" t="s">
        <v>145</v>
      </c>
      <c r="X1666">
        <v>101</v>
      </c>
      <c r="Y1666" t="s">
        <v>137</v>
      </c>
      <c r="Z1666" t="s">
        <v>146</v>
      </c>
      <c r="AA1666">
        <v>190</v>
      </c>
      <c r="AB1666" t="s">
        <v>137</v>
      </c>
      <c r="AC1666" t="s">
        <v>147</v>
      </c>
      <c r="AD1666">
        <v>20</v>
      </c>
      <c r="AE1666" t="s">
        <v>137</v>
      </c>
    </row>
    <row r="1667" spans="1:40">
      <c r="A1667" s="26">
        <v>41507.634645625003</v>
      </c>
      <c r="B1667" t="s">
        <v>128</v>
      </c>
      <c r="C1667" t="s">
        <v>124</v>
      </c>
      <c r="D1667" t="s">
        <v>1889</v>
      </c>
    </row>
    <row r="1668" spans="1:40">
      <c r="A1668" s="26">
        <v>41507.634645625003</v>
      </c>
      <c r="B1668" t="s">
        <v>128</v>
      </c>
      <c r="C1668" t="s">
        <v>124</v>
      </c>
      <c r="D1668" t="s">
        <v>1890</v>
      </c>
      <c r="E1668" t="s">
        <v>131</v>
      </c>
      <c r="F1668" t="s">
        <v>132</v>
      </c>
      <c r="G1668" t="s">
        <v>133</v>
      </c>
      <c r="H1668" t="s">
        <v>150</v>
      </c>
      <c r="I1668">
        <v>50</v>
      </c>
      <c r="J1668" t="s">
        <v>137</v>
      </c>
      <c r="K1668" t="s">
        <v>151</v>
      </c>
      <c r="L1668">
        <v>50</v>
      </c>
      <c r="M1668" t="s">
        <v>137</v>
      </c>
      <c r="N1668" t="s">
        <v>152</v>
      </c>
      <c r="O1668">
        <v>50</v>
      </c>
      <c r="P1668" t="s">
        <v>137</v>
      </c>
    </row>
    <row r="1669" spans="1:40">
      <c r="A1669" s="26">
        <v>41507.634645625003</v>
      </c>
      <c r="B1669" t="s">
        <v>128</v>
      </c>
      <c r="C1669" t="s">
        <v>124</v>
      </c>
      <c r="D1669" t="s">
        <v>1891</v>
      </c>
      <c r="E1669" t="s">
        <v>131</v>
      </c>
      <c r="F1669" t="s">
        <v>132</v>
      </c>
      <c r="G1669" t="s">
        <v>133</v>
      </c>
      <c r="H1669" t="s">
        <v>154</v>
      </c>
      <c r="I1669">
        <v>35</v>
      </c>
      <c r="J1669" t="s">
        <v>137</v>
      </c>
      <c r="K1669" t="s">
        <v>155</v>
      </c>
      <c r="L1669">
        <v>5</v>
      </c>
      <c r="M1669" t="s">
        <v>137</v>
      </c>
      <c r="N1669" t="s">
        <v>156</v>
      </c>
      <c r="O1669">
        <v>60</v>
      </c>
      <c r="P1669" t="s">
        <v>137</v>
      </c>
    </row>
    <row r="1670" spans="1:40">
      <c r="A1670" s="26">
        <v>41507.634645625003</v>
      </c>
      <c r="B1670" t="s">
        <v>128</v>
      </c>
      <c r="C1670" t="s">
        <v>124</v>
      </c>
      <c r="D1670" t="s">
        <v>1892</v>
      </c>
      <c r="E1670" t="s">
        <v>131</v>
      </c>
      <c r="F1670" t="s">
        <v>132</v>
      </c>
      <c r="G1670" t="s">
        <v>133</v>
      </c>
      <c r="H1670" t="s">
        <v>158</v>
      </c>
      <c r="I1670">
        <v>1</v>
      </c>
      <c r="J1670" t="s">
        <v>137</v>
      </c>
    </row>
    <row r="1671" spans="1:40">
      <c r="A1671" s="26">
        <v>41507.634645625003</v>
      </c>
      <c r="B1671" t="s">
        <v>128</v>
      </c>
      <c r="C1671" t="s">
        <v>124</v>
      </c>
      <c r="D1671" t="s">
        <v>1893</v>
      </c>
      <c r="E1671" t="s">
        <v>131</v>
      </c>
      <c r="F1671" t="s">
        <v>132</v>
      </c>
      <c r="G1671" t="s">
        <v>133</v>
      </c>
      <c r="H1671" t="s">
        <v>160</v>
      </c>
      <c r="I1671">
        <v>30</v>
      </c>
      <c r="J1671" t="s">
        <v>137</v>
      </c>
      <c r="K1671" t="s">
        <v>161</v>
      </c>
      <c r="L1671">
        <v>30</v>
      </c>
      <c r="M1671" t="s">
        <v>137</v>
      </c>
      <c r="N1671" t="s">
        <v>162</v>
      </c>
      <c r="O1671">
        <v>30</v>
      </c>
      <c r="P1671" t="s">
        <v>137</v>
      </c>
      <c r="Q1671" t="s">
        <v>163</v>
      </c>
      <c r="R1671">
        <v>10</v>
      </c>
      <c r="S1671" t="s">
        <v>137</v>
      </c>
      <c r="T1671" t="s">
        <v>164</v>
      </c>
      <c r="U1671">
        <v>20</v>
      </c>
      <c r="V1671" t="s">
        <v>137</v>
      </c>
      <c r="W1671" t="s">
        <v>165</v>
      </c>
      <c r="X1671">
        <v>20</v>
      </c>
      <c r="Y1671" t="s">
        <v>137</v>
      </c>
      <c r="Z1671" t="s">
        <v>166</v>
      </c>
      <c r="AA1671">
        <v>20</v>
      </c>
      <c r="AB1671" t="s">
        <v>137</v>
      </c>
      <c r="AC1671" t="s">
        <v>167</v>
      </c>
      <c r="AD1671">
        <v>20</v>
      </c>
      <c r="AE1671" t="s">
        <v>137</v>
      </c>
      <c r="AF1671" t="s">
        <v>168</v>
      </c>
      <c r="AG1671">
        <v>115200</v>
      </c>
      <c r="AH1671" t="s">
        <v>137</v>
      </c>
      <c r="AI1671" t="s">
        <v>169</v>
      </c>
      <c r="AJ1671">
        <v>12000</v>
      </c>
      <c r="AK1671" t="s">
        <v>137</v>
      </c>
      <c r="AL1671" t="s">
        <v>170</v>
      </c>
      <c r="AM1671">
        <v>30000</v>
      </c>
      <c r="AN1671" t="s">
        <v>137</v>
      </c>
    </row>
    <row r="1672" spans="1:40">
      <c r="A1672" s="26">
        <v>41507.634645625003</v>
      </c>
      <c r="B1672" t="s">
        <v>128</v>
      </c>
      <c r="C1672" t="s">
        <v>124</v>
      </c>
      <c r="D1672" t="s">
        <v>1894</v>
      </c>
      <c r="E1672" t="s">
        <v>131</v>
      </c>
      <c r="F1672" t="s">
        <v>132</v>
      </c>
      <c r="G1672" t="s">
        <v>133</v>
      </c>
      <c r="H1672" t="s">
        <v>172</v>
      </c>
      <c r="I1672">
        <v>60</v>
      </c>
      <c r="J1672" t="s">
        <v>137</v>
      </c>
      <c r="K1672" t="s">
        <v>173</v>
      </c>
      <c r="L1672">
        <v>40</v>
      </c>
      <c r="M1672" t="s">
        <v>137</v>
      </c>
      <c r="N1672" t="s">
        <v>174</v>
      </c>
      <c r="O1672">
        <v>50</v>
      </c>
      <c r="P1672" t="s">
        <v>137</v>
      </c>
      <c r="Q1672" t="s">
        <v>175</v>
      </c>
      <c r="R1672">
        <v>40</v>
      </c>
      <c r="S1672" t="s">
        <v>137</v>
      </c>
      <c r="T1672" t="s">
        <v>176</v>
      </c>
      <c r="U1672">
        <v>60</v>
      </c>
      <c r="V1672" t="s">
        <v>137</v>
      </c>
      <c r="W1672" t="s">
        <v>177</v>
      </c>
      <c r="X1672">
        <v>50</v>
      </c>
      <c r="Y1672" t="s">
        <v>137</v>
      </c>
      <c r="Z1672" t="s">
        <v>178</v>
      </c>
      <c r="AA1672">
        <v>50</v>
      </c>
      <c r="AB1672" t="s">
        <v>137</v>
      </c>
      <c r="AC1672" t="s">
        <v>179</v>
      </c>
      <c r="AD1672">
        <v>35</v>
      </c>
      <c r="AE1672" t="s">
        <v>137</v>
      </c>
      <c r="AF1672" t="s">
        <v>180</v>
      </c>
      <c r="AG1672">
        <v>8</v>
      </c>
      <c r="AH1672" t="s">
        <v>137</v>
      </c>
      <c r="AI1672" t="s">
        <v>181</v>
      </c>
      <c r="AJ1672">
        <v>90</v>
      </c>
      <c r="AK1672" t="s">
        <v>137</v>
      </c>
      <c r="AL1672" t="s">
        <v>182</v>
      </c>
      <c r="AM1672">
        <v>1</v>
      </c>
      <c r="AN1672" t="s">
        <v>137</v>
      </c>
    </row>
    <row r="1673" spans="1:40">
      <c r="A1673" s="26">
        <v>41507.634645625003</v>
      </c>
      <c r="B1673" t="s">
        <v>128</v>
      </c>
      <c r="C1673" t="s">
        <v>124</v>
      </c>
      <c r="D1673" t="s">
        <v>1895</v>
      </c>
      <c r="E1673" t="s">
        <v>131</v>
      </c>
      <c r="F1673" t="s">
        <v>132</v>
      </c>
      <c r="G1673" t="s">
        <v>133</v>
      </c>
      <c r="H1673" t="s">
        <v>184</v>
      </c>
      <c r="I1673">
        <v>33</v>
      </c>
      <c r="J1673" t="s">
        <v>137</v>
      </c>
      <c r="K1673" t="s">
        <v>185</v>
      </c>
      <c r="L1673">
        <v>33</v>
      </c>
      <c r="M1673" t="s">
        <v>137</v>
      </c>
      <c r="N1673" t="s">
        <v>186</v>
      </c>
      <c r="O1673">
        <v>34</v>
      </c>
      <c r="P1673" t="s">
        <v>137</v>
      </c>
      <c r="Q1673" t="s">
        <v>164</v>
      </c>
      <c r="R1673">
        <v>20</v>
      </c>
      <c r="S1673" t="s">
        <v>137</v>
      </c>
      <c r="T1673" t="s">
        <v>165</v>
      </c>
      <c r="U1673">
        <v>20</v>
      </c>
      <c r="V1673" t="s">
        <v>137</v>
      </c>
      <c r="W1673" t="s">
        <v>166</v>
      </c>
      <c r="X1673">
        <v>20</v>
      </c>
      <c r="Y1673" t="s">
        <v>137</v>
      </c>
      <c r="Z1673" t="s">
        <v>187</v>
      </c>
      <c r="AA1673">
        <v>20</v>
      </c>
      <c r="AB1673" t="s">
        <v>137</v>
      </c>
      <c r="AC1673" t="s">
        <v>188</v>
      </c>
      <c r="AD1673">
        <v>20</v>
      </c>
      <c r="AE1673" t="s">
        <v>137</v>
      </c>
      <c r="AF1673" t="s">
        <v>189</v>
      </c>
      <c r="AG1673">
        <v>20</v>
      </c>
      <c r="AH1673" t="s">
        <v>137</v>
      </c>
      <c r="AI1673" t="s">
        <v>168</v>
      </c>
      <c r="AJ1673">
        <v>115200</v>
      </c>
      <c r="AK1673" t="s">
        <v>137</v>
      </c>
      <c r="AL1673" t="s">
        <v>169</v>
      </c>
      <c r="AM1673">
        <v>12000</v>
      </c>
      <c r="AN1673" t="s">
        <v>137</v>
      </c>
    </row>
    <row r="1674" spans="1:40">
      <c r="A1674" s="26">
        <v>41507.634645625003</v>
      </c>
      <c r="B1674" t="s">
        <v>128</v>
      </c>
      <c r="C1674" t="s">
        <v>124</v>
      </c>
      <c r="D1674" t="s">
        <v>1896</v>
      </c>
      <c r="E1674" t="s">
        <v>131</v>
      </c>
      <c r="F1674" t="s">
        <v>132</v>
      </c>
      <c r="G1674" t="s">
        <v>133</v>
      </c>
      <c r="H1674" t="s">
        <v>140</v>
      </c>
      <c r="I1674">
        <v>49</v>
      </c>
      <c r="J1674" t="s">
        <v>137</v>
      </c>
      <c r="K1674" t="s">
        <v>141</v>
      </c>
      <c r="L1674">
        <v>130</v>
      </c>
      <c r="M1674" t="s">
        <v>137</v>
      </c>
      <c r="N1674" t="s">
        <v>142</v>
      </c>
      <c r="O1674">
        <v>180</v>
      </c>
      <c r="P1674" t="s">
        <v>137</v>
      </c>
      <c r="Q1674" t="s">
        <v>143</v>
      </c>
      <c r="R1674">
        <v>140</v>
      </c>
      <c r="S1674" t="s">
        <v>137</v>
      </c>
      <c r="T1674" t="s">
        <v>144</v>
      </c>
      <c r="U1674">
        <v>80</v>
      </c>
      <c r="V1674" t="s">
        <v>137</v>
      </c>
      <c r="W1674" t="s">
        <v>145</v>
      </c>
      <c r="X1674">
        <v>101</v>
      </c>
      <c r="Y1674" t="s">
        <v>137</v>
      </c>
      <c r="Z1674" t="s">
        <v>146</v>
      </c>
      <c r="AA1674">
        <v>190</v>
      </c>
      <c r="AB1674" t="s">
        <v>137</v>
      </c>
      <c r="AC1674" t="s">
        <v>147</v>
      </c>
      <c r="AD1674">
        <v>20</v>
      </c>
      <c r="AE1674" t="s">
        <v>137</v>
      </c>
    </row>
    <row r="1675" spans="1:40">
      <c r="A1675" s="26">
        <v>41507.634645625003</v>
      </c>
      <c r="B1675" t="s">
        <v>128</v>
      </c>
      <c r="C1675" t="s">
        <v>124</v>
      </c>
      <c r="D1675" t="s">
        <v>1897</v>
      </c>
    </row>
    <row r="1676" spans="1:40">
      <c r="A1676" s="26">
        <v>41507.634645625003</v>
      </c>
      <c r="B1676" t="s">
        <v>128</v>
      </c>
      <c r="C1676" t="s">
        <v>124</v>
      </c>
      <c r="D1676" t="s">
        <v>1898</v>
      </c>
      <c r="E1676" t="s">
        <v>131</v>
      </c>
      <c r="F1676" t="s">
        <v>132</v>
      </c>
      <c r="G1676" t="s">
        <v>133</v>
      </c>
      <c r="H1676" t="s">
        <v>150</v>
      </c>
      <c r="I1676">
        <v>50</v>
      </c>
      <c r="J1676" t="s">
        <v>137</v>
      </c>
      <c r="K1676" t="s">
        <v>151</v>
      </c>
      <c r="L1676">
        <v>50</v>
      </c>
      <c r="M1676" t="s">
        <v>137</v>
      </c>
      <c r="N1676" t="s">
        <v>152</v>
      </c>
      <c r="O1676">
        <v>50</v>
      </c>
      <c r="P1676" t="s">
        <v>137</v>
      </c>
    </row>
    <row r="1677" spans="1:40">
      <c r="A1677" s="26">
        <v>41507.634645625003</v>
      </c>
      <c r="B1677" t="s">
        <v>128</v>
      </c>
      <c r="C1677" t="s">
        <v>124</v>
      </c>
      <c r="D1677" t="s">
        <v>1899</v>
      </c>
      <c r="E1677" t="s">
        <v>131</v>
      </c>
      <c r="F1677" t="s">
        <v>132</v>
      </c>
      <c r="G1677" t="s">
        <v>133</v>
      </c>
      <c r="H1677" t="s">
        <v>154</v>
      </c>
      <c r="I1677">
        <v>35</v>
      </c>
      <c r="J1677" t="s">
        <v>137</v>
      </c>
      <c r="K1677" t="s">
        <v>155</v>
      </c>
      <c r="L1677">
        <v>5</v>
      </c>
      <c r="M1677" t="s">
        <v>137</v>
      </c>
      <c r="N1677" t="s">
        <v>156</v>
      </c>
      <c r="O1677">
        <v>60</v>
      </c>
      <c r="P1677" t="s">
        <v>137</v>
      </c>
    </row>
    <row r="1678" spans="1:40">
      <c r="A1678" s="26">
        <v>41507.634645625003</v>
      </c>
      <c r="B1678" t="s">
        <v>128</v>
      </c>
      <c r="C1678" t="s">
        <v>124</v>
      </c>
      <c r="D1678" t="s">
        <v>1900</v>
      </c>
      <c r="E1678" t="s">
        <v>131</v>
      </c>
      <c r="F1678" t="s">
        <v>132</v>
      </c>
      <c r="G1678" t="s">
        <v>133</v>
      </c>
      <c r="H1678" t="s">
        <v>158</v>
      </c>
      <c r="I1678">
        <v>1</v>
      </c>
      <c r="J1678" t="s">
        <v>137</v>
      </c>
    </row>
    <row r="1679" spans="1:40">
      <c r="A1679" s="26">
        <v>41507.634645625003</v>
      </c>
      <c r="B1679" t="s">
        <v>128</v>
      </c>
      <c r="C1679" t="s">
        <v>300</v>
      </c>
      <c r="D1679" t="s">
        <v>1901</v>
      </c>
      <c r="E1679" t="s">
        <v>131</v>
      </c>
      <c r="F1679" t="s">
        <v>132</v>
      </c>
      <c r="G1679" t="s">
        <v>133</v>
      </c>
      <c r="H1679" t="s">
        <v>172</v>
      </c>
      <c r="I1679">
        <v>60</v>
      </c>
      <c r="J1679" t="s">
        <v>137</v>
      </c>
      <c r="K1679" t="s">
        <v>173</v>
      </c>
      <c r="L1679">
        <v>40</v>
      </c>
      <c r="M1679" t="s">
        <v>137</v>
      </c>
      <c r="N1679" t="s">
        <v>174</v>
      </c>
      <c r="O1679">
        <v>50</v>
      </c>
      <c r="P1679" t="s">
        <v>137</v>
      </c>
      <c r="Q1679" t="s">
        <v>175</v>
      </c>
      <c r="R1679">
        <v>40</v>
      </c>
      <c r="S1679" t="s">
        <v>137</v>
      </c>
      <c r="T1679" t="s">
        <v>176</v>
      </c>
      <c r="U1679">
        <v>60</v>
      </c>
      <c r="V1679" t="s">
        <v>137</v>
      </c>
      <c r="W1679" t="s">
        <v>177</v>
      </c>
      <c r="X1679">
        <v>50</v>
      </c>
      <c r="Y1679" t="s">
        <v>137</v>
      </c>
      <c r="Z1679" t="s">
        <v>178</v>
      </c>
      <c r="AA1679">
        <v>50</v>
      </c>
      <c r="AB1679" t="s">
        <v>137</v>
      </c>
      <c r="AC1679" t="s">
        <v>179</v>
      </c>
      <c r="AD1679">
        <v>35</v>
      </c>
      <c r="AE1679" t="s">
        <v>137</v>
      </c>
      <c r="AF1679" t="s">
        <v>180</v>
      </c>
      <c r="AG1679">
        <v>8</v>
      </c>
      <c r="AH1679" t="s">
        <v>137</v>
      </c>
      <c r="AI1679" t="s">
        <v>181</v>
      </c>
      <c r="AJ1679">
        <v>90</v>
      </c>
      <c r="AK1679" t="s">
        <v>137</v>
      </c>
      <c r="AL1679" t="s">
        <v>182</v>
      </c>
      <c r="AM1679">
        <v>1</v>
      </c>
      <c r="AN1679" t="s">
        <v>137</v>
      </c>
    </row>
    <row r="1680" spans="1:40">
      <c r="A1680" s="26">
        <v>41507.634645625003</v>
      </c>
      <c r="B1680" t="s">
        <v>128</v>
      </c>
      <c r="C1680" t="s">
        <v>300</v>
      </c>
      <c r="D1680" t="s">
        <v>1902</v>
      </c>
      <c r="E1680" t="s">
        <v>131</v>
      </c>
      <c r="F1680" t="s">
        <v>132</v>
      </c>
      <c r="G1680" t="s">
        <v>133</v>
      </c>
      <c r="H1680" t="s">
        <v>184</v>
      </c>
      <c r="I1680">
        <v>33</v>
      </c>
      <c r="J1680" t="s">
        <v>137</v>
      </c>
      <c r="K1680" t="s">
        <v>185</v>
      </c>
      <c r="L1680">
        <v>33</v>
      </c>
      <c r="M1680" t="s">
        <v>137</v>
      </c>
      <c r="N1680" t="s">
        <v>186</v>
      </c>
      <c r="O1680">
        <v>34</v>
      </c>
      <c r="P1680" t="s">
        <v>137</v>
      </c>
      <c r="Q1680" t="s">
        <v>164</v>
      </c>
      <c r="R1680">
        <v>20</v>
      </c>
      <c r="S1680" t="s">
        <v>137</v>
      </c>
      <c r="T1680" t="s">
        <v>165</v>
      </c>
      <c r="U1680">
        <v>20</v>
      </c>
      <c r="V1680" t="s">
        <v>137</v>
      </c>
      <c r="W1680" t="s">
        <v>166</v>
      </c>
      <c r="X1680">
        <v>20</v>
      </c>
      <c r="Y1680" t="s">
        <v>137</v>
      </c>
      <c r="Z1680" t="s">
        <v>187</v>
      </c>
      <c r="AA1680">
        <v>20</v>
      </c>
      <c r="AB1680" t="s">
        <v>137</v>
      </c>
      <c r="AC1680" t="s">
        <v>188</v>
      </c>
      <c r="AD1680">
        <v>20</v>
      </c>
      <c r="AE1680" t="s">
        <v>137</v>
      </c>
      <c r="AF1680" t="s">
        <v>189</v>
      </c>
      <c r="AG1680">
        <v>20</v>
      </c>
      <c r="AH1680" t="s">
        <v>137</v>
      </c>
      <c r="AI1680" t="s">
        <v>168</v>
      </c>
      <c r="AJ1680">
        <v>115200</v>
      </c>
      <c r="AK1680" t="s">
        <v>137</v>
      </c>
      <c r="AL1680" t="s">
        <v>169</v>
      </c>
      <c r="AM1680">
        <v>12000</v>
      </c>
      <c r="AN1680" t="s">
        <v>137</v>
      </c>
    </row>
    <row r="1681" spans="1:40">
      <c r="A1681" s="26">
        <v>41507.634645625003</v>
      </c>
      <c r="B1681" t="s">
        <v>128</v>
      </c>
      <c r="C1681" t="s">
        <v>300</v>
      </c>
      <c r="D1681" t="s">
        <v>1903</v>
      </c>
      <c r="E1681" t="s">
        <v>131</v>
      </c>
      <c r="F1681" t="s">
        <v>132</v>
      </c>
      <c r="G1681" t="s">
        <v>133</v>
      </c>
      <c r="H1681" t="s">
        <v>140</v>
      </c>
      <c r="I1681">
        <v>49</v>
      </c>
      <c r="J1681" t="s">
        <v>137</v>
      </c>
      <c r="K1681" t="s">
        <v>141</v>
      </c>
      <c r="L1681">
        <v>130</v>
      </c>
      <c r="M1681" t="s">
        <v>137</v>
      </c>
      <c r="N1681" t="s">
        <v>142</v>
      </c>
      <c r="O1681">
        <v>180</v>
      </c>
      <c r="P1681" t="s">
        <v>137</v>
      </c>
      <c r="Q1681" t="s">
        <v>143</v>
      </c>
      <c r="R1681">
        <v>140</v>
      </c>
      <c r="S1681" t="s">
        <v>137</v>
      </c>
      <c r="T1681" t="s">
        <v>144</v>
      </c>
      <c r="U1681">
        <v>80</v>
      </c>
      <c r="V1681" t="s">
        <v>137</v>
      </c>
      <c r="W1681" t="s">
        <v>145</v>
      </c>
      <c r="X1681">
        <v>101</v>
      </c>
      <c r="Y1681" t="s">
        <v>137</v>
      </c>
      <c r="Z1681" t="s">
        <v>146</v>
      </c>
      <c r="AA1681">
        <v>190</v>
      </c>
      <c r="AB1681" t="s">
        <v>137</v>
      </c>
      <c r="AC1681" t="s">
        <v>147</v>
      </c>
      <c r="AD1681">
        <v>20</v>
      </c>
      <c r="AE1681" t="s">
        <v>137</v>
      </c>
    </row>
    <row r="1682" spans="1:40">
      <c r="A1682" s="26">
        <v>41507.634645625003</v>
      </c>
      <c r="B1682" t="s">
        <v>128</v>
      </c>
      <c r="C1682" t="s">
        <v>300</v>
      </c>
      <c r="D1682" t="s">
        <v>1904</v>
      </c>
    </row>
    <row r="1683" spans="1:40">
      <c r="A1683" s="26">
        <v>41507.634645625003</v>
      </c>
      <c r="B1683" t="s">
        <v>128</v>
      </c>
      <c r="C1683" t="s">
        <v>300</v>
      </c>
      <c r="D1683" t="s">
        <v>1905</v>
      </c>
      <c r="E1683" t="s">
        <v>131</v>
      </c>
      <c r="F1683" t="s">
        <v>132</v>
      </c>
      <c r="G1683" t="s">
        <v>133</v>
      </c>
      <c r="H1683" t="s">
        <v>150</v>
      </c>
      <c r="I1683">
        <v>50</v>
      </c>
      <c r="J1683" t="s">
        <v>137</v>
      </c>
      <c r="K1683" t="s">
        <v>151</v>
      </c>
      <c r="L1683">
        <v>50</v>
      </c>
      <c r="M1683" t="s">
        <v>137</v>
      </c>
      <c r="N1683" t="s">
        <v>152</v>
      </c>
      <c r="O1683">
        <v>50</v>
      </c>
      <c r="P1683" t="s">
        <v>137</v>
      </c>
    </row>
    <row r="1684" spans="1:40">
      <c r="A1684" s="26">
        <v>41507.634645625003</v>
      </c>
      <c r="B1684" t="s">
        <v>128</v>
      </c>
      <c r="C1684" t="s">
        <v>300</v>
      </c>
      <c r="D1684" t="s">
        <v>1906</v>
      </c>
      <c r="E1684" t="s">
        <v>131</v>
      </c>
      <c r="F1684" t="s">
        <v>132</v>
      </c>
      <c r="G1684" t="s">
        <v>133</v>
      </c>
      <c r="H1684" t="s">
        <v>154</v>
      </c>
      <c r="I1684">
        <v>35</v>
      </c>
      <c r="J1684" t="s">
        <v>137</v>
      </c>
      <c r="K1684" t="s">
        <v>155</v>
      </c>
      <c r="L1684">
        <v>5</v>
      </c>
      <c r="M1684" t="s">
        <v>137</v>
      </c>
      <c r="N1684" t="s">
        <v>156</v>
      </c>
      <c r="O1684">
        <v>60</v>
      </c>
      <c r="P1684" t="s">
        <v>137</v>
      </c>
    </row>
    <row r="1685" spans="1:40">
      <c r="A1685" s="26">
        <v>41507.634645625003</v>
      </c>
      <c r="B1685" t="s">
        <v>128</v>
      </c>
      <c r="C1685" t="s">
        <v>300</v>
      </c>
      <c r="D1685" t="s">
        <v>1907</v>
      </c>
      <c r="E1685" t="s">
        <v>131</v>
      </c>
      <c r="F1685" t="s">
        <v>132</v>
      </c>
      <c r="G1685" t="s">
        <v>133</v>
      </c>
      <c r="H1685" t="s">
        <v>158</v>
      </c>
      <c r="I1685">
        <v>1</v>
      </c>
      <c r="J1685" t="s">
        <v>137</v>
      </c>
    </row>
    <row r="1686" spans="1:40">
      <c r="A1686" s="26">
        <v>41507.634645625003</v>
      </c>
      <c r="B1686" t="s">
        <v>128</v>
      </c>
      <c r="C1686" t="s">
        <v>300</v>
      </c>
      <c r="D1686" t="s">
        <v>1908</v>
      </c>
      <c r="E1686" t="s">
        <v>131</v>
      </c>
      <c r="F1686" t="s">
        <v>132</v>
      </c>
      <c r="G1686" t="s">
        <v>133</v>
      </c>
      <c r="H1686" t="s">
        <v>160</v>
      </c>
      <c r="I1686">
        <v>30</v>
      </c>
      <c r="J1686" t="s">
        <v>137</v>
      </c>
      <c r="K1686" t="s">
        <v>161</v>
      </c>
      <c r="L1686">
        <v>30</v>
      </c>
      <c r="M1686" t="s">
        <v>137</v>
      </c>
      <c r="N1686" t="s">
        <v>162</v>
      </c>
      <c r="O1686">
        <v>30</v>
      </c>
      <c r="P1686" t="s">
        <v>137</v>
      </c>
      <c r="Q1686" t="s">
        <v>163</v>
      </c>
      <c r="R1686">
        <v>10</v>
      </c>
      <c r="S1686" t="s">
        <v>137</v>
      </c>
      <c r="T1686" t="s">
        <v>164</v>
      </c>
      <c r="U1686">
        <v>20</v>
      </c>
      <c r="V1686" t="s">
        <v>137</v>
      </c>
      <c r="W1686" t="s">
        <v>165</v>
      </c>
      <c r="X1686">
        <v>20</v>
      </c>
      <c r="Y1686" t="s">
        <v>137</v>
      </c>
      <c r="Z1686" t="s">
        <v>166</v>
      </c>
      <c r="AA1686">
        <v>20</v>
      </c>
      <c r="AB1686" t="s">
        <v>137</v>
      </c>
      <c r="AC1686" t="s">
        <v>167</v>
      </c>
      <c r="AD1686">
        <v>20</v>
      </c>
      <c r="AE1686" t="s">
        <v>137</v>
      </c>
      <c r="AF1686" t="s">
        <v>168</v>
      </c>
      <c r="AG1686">
        <v>115200</v>
      </c>
      <c r="AH1686" t="s">
        <v>137</v>
      </c>
      <c r="AI1686" t="s">
        <v>169</v>
      </c>
      <c r="AJ1686">
        <v>12000</v>
      </c>
      <c r="AK1686" t="s">
        <v>137</v>
      </c>
      <c r="AL1686" t="s">
        <v>170</v>
      </c>
      <c r="AM1686">
        <v>30000</v>
      </c>
      <c r="AN1686" t="s">
        <v>137</v>
      </c>
    </row>
    <row r="1687" spans="1:40">
      <c r="A1687" s="26">
        <v>41507.634645625003</v>
      </c>
      <c r="B1687" t="s">
        <v>128</v>
      </c>
      <c r="C1687" t="s">
        <v>300</v>
      </c>
      <c r="D1687" t="s">
        <v>1909</v>
      </c>
      <c r="E1687" t="s">
        <v>131</v>
      </c>
      <c r="F1687" t="s">
        <v>132</v>
      </c>
      <c r="G1687" t="s">
        <v>133</v>
      </c>
      <c r="H1687" t="s">
        <v>172</v>
      </c>
      <c r="I1687">
        <v>60</v>
      </c>
      <c r="J1687" t="s">
        <v>137</v>
      </c>
      <c r="K1687" t="s">
        <v>173</v>
      </c>
      <c r="L1687">
        <v>40</v>
      </c>
      <c r="M1687" t="s">
        <v>137</v>
      </c>
      <c r="N1687" t="s">
        <v>174</v>
      </c>
      <c r="O1687">
        <v>50</v>
      </c>
      <c r="P1687" t="s">
        <v>137</v>
      </c>
      <c r="Q1687" t="s">
        <v>175</v>
      </c>
      <c r="R1687">
        <v>40</v>
      </c>
      <c r="S1687" t="s">
        <v>137</v>
      </c>
      <c r="T1687" t="s">
        <v>176</v>
      </c>
      <c r="U1687">
        <v>60</v>
      </c>
      <c r="V1687" t="s">
        <v>137</v>
      </c>
      <c r="W1687" t="s">
        <v>177</v>
      </c>
      <c r="X1687">
        <v>50</v>
      </c>
      <c r="Y1687" t="s">
        <v>137</v>
      </c>
      <c r="Z1687" t="s">
        <v>178</v>
      </c>
      <c r="AA1687">
        <v>50</v>
      </c>
      <c r="AB1687" t="s">
        <v>137</v>
      </c>
      <c r="AC1687" t="s">
        <v>179</v>
      </c>
      <c r="AD1687">
        <v>35</v>
      </c>
      <c r="AE1687" t="s">
        <v>137</v>
      </c>
      <c r="AF1687" t="s">
        <v>180</v>
      </c>
      <c r="AG1687">
        <v>8</v>
      </c>
      <c r="AH1687" t="s">
        <v>137</v>
      </c>
      <c r="AI1687" t="s">
        <v>181</v>
      </c>
      <c r="AJ1687">
        <v>90</v>
      </c>
      <c r="AK1687" t="s">
        <v>137</v>
      </c>
      <c r="AL1687" t="s">
        <v>182</v>
      </c>
      <c r="AM1687">
        <v>1</v>
      </c>
      <c r="AN1687" t="s">
        <v>137</v>
      </c>
    </row>
    <row r="1688" spans="1:40">
      <c r="A1688" s="26">
        <v>41507.634645625003</v>
      </c>
      <c r="B1688" t="s">
        <v>128</v>
      </c>
      <c r="C1688" t="s">
        <v>300</v>
      </c>
      <c r="D1688" t="s">
        <v>1910</v>
      </c>
      <c r="E1688" t="s">
        <v>131</v>
      </c>
      <c r="F1688" t="s">
        <v>132</v>
      </c>
      <c r="G1688" t="s">
        <v>133</v>
      </c>
      <c r="H1688" t="s">
        <v>184</v>
      </c>
      <c r="I1688">
        <v>33</v>
      </c>
      <c r="J1688" t="s">
        <v>137</v>
      </c>
      <c r="K1688" t="s">
        <v>185</v>
      </c>
      <c r="L1688">
        <v>33</v>
      </c>
      <c r="M1688" t="s">
        <v>137</v>
      </c>
      <c r="N1688" t="s">
        <v>186</v>
      </c>
      <c r="O1688">
        <v>34</v>
      </c>
      <c r="P1688" t="s">
        <v>137</v>
      </c>
      <c r="Q1688" t="s">
        <v>164</v>
      </c>
      <c r="R1688">
        <v>20</v>
      </c>
      <c r="S1688" t="s">
        <v>137</v>
      </c>
      <c r="T1688" t="s">
        <v>165</v>
      </c>
      <c r="U1688">
        <v>20</v>
      </c>
      <c r="V1688" t="s">
        <v>137</v>
      </c>
      <c r="W1688" t="s">
        <v>166</v>
      </c>
      <c r="X1688">
        <v>20</v>
      </c>
      <c r="Y1688" t="s">
        <v>137</v>
      </c>
      <c r="Z1688" t="s">
        <v>187</v>
      </c>
      <c r="AA1688">
        <v>20</v>
      </c>
      <c r="AB1688" t="s">
        <v>137</v>
      </c>
      <c r="AC1688" t="s">
        <v>188</v>
      </c>
      <c r="AD1688">
        <v>20</v>
      </c>
      <c r="AE1688" t="s">
        <v>137</v>
      </c>
      <c r="AF1688" t="s">
        <v>189</v>
      </c>
      <c r="AG1688">
        <v>20</v>
      </c>
      <c r="AH1688" t="s">
        <v>137</v>
      </c>
      <c r="AI1688" t="s">
        <v>168</v>
      </c>
      <c r="AJ1688">
        <v>115200</v>
      </c>
      <c r="AK1688" t="s">
        <v>137</v>
      </c>
      <c r="AL1688" t="s">
        <v>169</v>
      </c>
      <c r="AM1688">
        <v>12000</v>
      </c>
      <c r="AN1688" t="s">
        <v>137</v>
      </c>
    </row>
    <row r="1689" spans="1:40">
      <c r="A1689" s="26">
        <v>41507.634645625003</v>
      </c>
      <c r="B1689" t="s">
        <v>128</v>
      </c>
      <c r="C1689" t="s">
        <v>300</v>
      </c>
      <c r="D1689" t="s">
        <v>1911</v>
      </c>
      <c r="E1689" t="s">
        <v>131</v>
      </c>
      <c r="F1689" t="s">
        <v>132</v>
      </c>
      <c r="G1689" t="s">
        <v>133</v>
      </c>
      <c r="H1689" t="s">
        <v>140</v>
      </c>
      <c r="I1689">
        <v>49</v>
      </c>
      <c r="J1689" t="s">
        <v>137</v>
      </c>
      <c r="K1689" t="s">
        <v>141</v>
      </c>
      <c r="L1689">
        <v>130</v>
      </c>
      <c r="M1689" t="s">
        <v>137</v>
      </c>
      <c r="N1689" t="s">
        <v>142</v>
      </c>
      <c r="O1689">
        <v>180</v>
      </c>
      <c r="P1689" t="s">
        <v>137</v>
      </c>
      <c r="Q1689" t="s">
        <v>143</v>
      </c>
      <c r="R1689">
        <v>140</v>
      </c>
      <c r="S1689" t="s">
        <v>137</v>
      </c>
      <c r="T1689" t="s">
        <v>144</v>
      </c>
      <c r="U1689">
        <v>80</v>
      </c>
      <c r="V1689" t="s">
        <v>137</v>
      </c>
      <c r="W1689" t="s">
        <v>145</v>
      </c>
      <c r="X1689">
        <v>101</v>
      </c>
      <c r="Y1689" t="s">
        <v>137</v>
      </c>
      <c r="Z1689" t="s">
        <v>146</v>
      </c>
      <c r="AA1689">
        <v>190</v>
      </c>
      <c r="AB1689" t="s">
        <v>137</v>
      </c>
      <c r="AC1689" t="s">
        <v>147</v>
      </c>
      <c r="AD1689">
        <v>20</v>
      </c>
      <c r="AE1689" t="s">
        <v>137</v>
      </c>
    </row>
    <row r="1690" spans="1:40">
      <c r="A1690" s="26">
        <v>41507.634645625003</v>
      </c>
      <c r="B1690" t="s">
        <v>128</v>
      </c>
      <c r="C1690" t="s">
        <v>300</v>
      </c>
      <c r="D1690" t="s">
        <v>1912</v>
      </c>
    </row>
    <row r="1691" spans="1:40">
      <c r="A1691" s="26">
        <v>41507.634645625003</v>
      </c>
      <c r="B1691" t="s">
        <v>128</v>
      </c>
      <c r="C1691" t="s">
        <v>300</v>
      </c>
      <c r="D1691" t="s">
        <v>1913</v>
      </c>
      <c r="E1691" t="s">
        <v>131</v>
      </c>
      <c r="F1691" t="s">
        <v>132</v>
      </c>
      <c r="G1691" t="s">
        <v>133</v>
      </c>
      <c r="H1691" t="s">
        <v>150</v>
      </c>
      <c r="I1691">
        <v>50</v>
      </c>
      <c r="J1691" t="s">
        <v>137</v>
      </c>
      <c r="K1691" t="s">
        <v>151</v>
      </c>
      <c r="L1691">
        <v>50</v>
      </c>
      <c r="M1691" t="s">
        <v>137</v>
      </c>
      <c r="N1691" t="s">
        <v>152</v>
      </c>
      <c r="O1691">
        <v>50</v>
      </c>
      <c r="P1691" t="s">
        <v>137</v>
      </c>
    </row>
    <row r="1692" spans="1:40">
      <c r="A1692" s="26">
        <v>41507.634645625003</v>
      </c>
      <c r="B1692" t="s">
        <v>128</v>
      </c>
      <c r="C1692" t="s">
        <v>300</v>
      </c>
      <c r="D1692" t="s">
        <v>1914</v>
      </c>
      <c r="E1692" t="s">
        <v>131</v>
      </c>
      <c r="F1692" t="s">
        <v>132</v>
      </c>
      <c r="G1692" t="s">
        <v>133</v>
      </c>
      <c r="H1692" t="s">
        <v>154</v>
      </c>
      <c r="I1692">
        <v>35</v>
      </c>
      <c r="J1692" t="s">
        <v>137</v>
      </c>
      <c r="K1692" t="s">
        <v>155</v>
      </c>
      <c r="L1692">
        <v>5</v>
      </c>
      <c r="M1692" t="s">
        <v>137</v>
      </c>
      <c r="N1692" t="s">
        <v>156</v>
      </c>
      <c r="O1692">
        <v>60</v>
      </c>
      <c r="P1692" t="s">
        <v>137</v>
      </c>
    </row>
    <row r="1693" spans="1:40">
      <c r="A1693" s="26">
        <v>41507.634645625003</v>
      </c>
      <c r="B1693" t="s">
        <v>128</v>
      </c>
      <c r="C1693" t="s">
        <v>300</v>
      </c>
      <c r="D1693" t="s">
        <v>1915</v>
      </c>
      <c r="E1693" t="s">
        <v>131</v>
      </c>
      <c r="F1693" t="s">
        <v>132</v>
      </c>
      <c r="G1693" t="s">
        <v>133</v>
      </c>
      <c r="H1693" t="s">
        <v>158</v>
      </c>
      <c r="I1693">
        <v>1</v>
      </c>
      <c r="J1693" t="s">
        <v>137</v>
      </c>
    </row>
    <row r="1694" spans="1:40">
      <c r="A1694" s="26">
        <v>41507.634645625003</v>
      </c>
      <c r="B1694" t="s">
        <v>128</v>
      </c>
      <c r="C1694" t="s">
        <v>412</v>
      </c>
      <c r="D1694" t="s">
        <v>1916</v>
      </c>
      <c r="E1694" t="s">
        <v>131</v>
      </c>
      <c r="F1694" t="s">
        <v>132</v>
      </c>
      <c r="G1694" t="s">
        <v>133</v>
      </c>
      <c r="H1694" t="s">
        <v>160</v>
      </c>
      <c r="I1694">
        <v>30</v>
      </c>
      <c r="J1694" t="s">
        <v>137</v>
      </c>
      <c r="K1694" t="s">
        <v>161</v>
      </c>
      <c r="L1694">
        <v>30</v>
      </c>
      <c r="M1694" t="s">
        <v>137</v>
      </c>
      <c r="N1694" t="s">
        <v>162</v>
      </c>
      <c r="O1694">
        <v>30</v>
      </c>
      <c r="P1694" t="s">
        <v>137</v>
      </c>
      <c r="Q1694" t="s">
        <v>163</v>
      </c>
      <c r="R1694">
        <v>10</v>
      </c>
      <c r="S1694" t="s">
        <v>137</v>
      </c>
      <c r="T1694" t="s">
        <v>164</v>
      </c>
      <c r="U1694">
        <v>20</v>
      </c>
      <c r="V1694" t="s">
        <v>137</v>
      </c>
      <c r="W1694" t="s">
        <v>165</v>
      </c>
      <c r="X1694">
        <v>20</v>
      </c>
      <c r="Y1694" t="s">
        <v>137</v>
      </c>
      <c r="Z1694" t="s">
        <v>166</v>
      </c>
      <c r="AA1694">
        <v>20</v>
      </c>
      <c r="AB1694" t="s">
        <v>137</v>
      </c>
      <c r="AC1694" t="s">
        <v>167</v>
      </c>
      <c r="AD1694">
        <v>20</v>
      </c>
      <c r="AE1694" t="s">
        <v>137</v>
      </c>
      <c r="AF1694" t="s">
        <v>168</v>
      </c>
      <c r="AG1694">
        <v>115200</v>
      </c>
      <c r="AH1694" t="s">
        <v>137</v>
      </c>
      <c r="AI1694" t="s">
        <v>169</v>
      </c>
      <c r="AJ1694">
        <v>12000</v>
      </c>
      <c r="AK1694" t="s">
        <v>137</v>
      </c>
      <c r="AL1694" t="s">
        <v>170</v>
      </c>
      <c r="AM1694">
        <v>30000</v>
      </c>
      <c r="AN1694" t="s">
        <v>137</v>
      </c>
    </row>
    <row r="1695" spans="1:40">
      <c r="A1695" s="26">
        <v>41507.634645625003</v>
      </c>
      <c r="B1695" t="s">
        <v>128</v>
      </c>
      <c r="C1695" t="s">
        <v>412</v>
      </c>
      <c r="D1695" t="s">
        <v>1917</v>
      </c>
      <c r="E1695" t="s">
        <v>131</v>
      </c>
      <c r="F1695" t="s">
        <v>132</v>
      </c>
      <c r="G1695" t="s">
        <v>133</v>
      </c>
      <c r="H1695" t="s">
        <v>172</v>
      </c>
      <c r="I1695">
        <v>60</v>
      </c>
      <c r="J1695" t="s">
        <v>137</v>
      </c>
      <c r="K1695" t="s">
        <v>173</v>
      </c>
      <c r="L1695">
        <v>40</v>
      </c>
      <c r="M1695" t="s">
        <v>137</v>
      </c>
      <c r="N1695" t="s">
        <v>174</v>
      </c>
      <c r="O1695">
        <v>50</v>
      </c>
      <c r="P1695" t="s">
        <v>137</v>
      </c>
      <c r="Q1695" t="s">
        <v>175</v>
      </c>
      <c r="R1695">
        <v>40</v>
      </c>
      <c r="S1695" t="s">
        <v>137</v>
      </c>
      <c r="T1695" t="s">
        <v>176</v>
      </c>
      <c r="U1695">
        <v>60</v>
      </c>
      <c r="V1695" t="s">
        <v>137</v>
      </c>
      <c r="W1695" t="s">
        <v>177</v>
      </c>
      <c r="X1695">
        <v>50</v>
      </c>
      <c r="Y1695" t="s">
        <v>137</v>
      </c>
      <c r="Z1695" t="s">
        <v>178</v>
      </c>
      <c r="AA1695">
        <v>50</v>
      </c>
      <c r="AB1695" t="s">
        <v>137</v>
      </c>
      <c r="AC1695" t="s">
        <v>179</v>
      </c>
      <c r="AD1695">
        <v>35</v>
      </c>
      <c r="AE1695" t="s">
        <v>137</v>
      </c>
      <c r="AF1695" t="s">
        <v>180</v>
      </c>
      <c r="AG1695">
        <v>8</v>
      </c>
      <c r="AH1695" t="s">
        <v>137</v>
      </c>
      <c r="AI1695" t="s">
        <v>181</v>
      </c>
      <c r="AJ1695">
        <v>90</v>
      </c>
      <c r="AK1695" t="s">
        <v>137</v>
      </c>
      <c r="AL1695" t="s">
        <v>182</v>
      </c>
      <c r="AM1695">
        <v>1</v>
      </c>
      <c r="AN1695" t="s">
        <v>137</v>
      </c>
    </row>
    <row r="1696" spans="1:40">
      <c r="A1696" s="26">
        <v>41507.634645625003</v>
      </c>
      <c r="B1696" t="s">
        <v>128</v>
      </c>
      <c r="C1696" t="s">
        <v>412</v>
      </c>
      <c r="D1696" t="s">
        <v>1918</v>
      </c>
      <c r="E1696" t="s">
        <v>131</v>
      </c>
      <c r="F1696" t="s">
        <v>132</v>
      </c>
      <c r="G1696" t="s">
        <v>133</v>
      </c>
      <c r="H1696" t="s">
        <v>184</v>
      </c>
      <c r="I1696">
        <v>33</v>
      </c>
      <c r="J1696" t="s">
        <v>137</v>
      </c>
      <c r="K1696" t="s">
        <v>185</v>
      </c>
      <c r="L1696">
        <v>33</v>
      </c>
      <c r="M1696" t="s">
        <v>137</v>
      </c>
      <c r="N1696" t="s">
        <v>186</v>
      </c>
      <c r="O1696">
        <v>34</v>
      </c>
      <c r="P1696" t="s">
        <v>137</v>
      </c>
      <c r="Q1696" t="s">
        <v>164</v>
      </c>
      <c r="R1696">
        <v>20</v>
      </c>
      <c r="S1696" t="s">
        <v>137</v>
      </c>
      <c r="T1696" t="s">
        <v>165</v>
      </c>
      <c r="U1696">
        <v>20</v>
      </c>
      <c r="V1696" t="s">
        <v>137</v>
      </c>
      <c r="W1696" t="s">
        <v>166</v>
      </c>
      <c r="X1696">
        <v>20</v>
      </c>
      <c r="Y1696" t="s">
        <v>137</v>
      </c>
      <c r="Z1696" t="s">
        <v>187</v>
      </c>
      <c r="AA1696">
        <v>20</v>
      </c>
      <c r="AB1696" t="s">
        <v>137</v>
      </c>
      <c r="AC1696" t="s">
        <v>188</v>
      </c>
      <c r="AD1696">
        <v>20</v>
      </c>
      <c r="AE1696" t="s">
        <v>137</v>
      </c>
      <c r="AF1696" t="s">
        <v>189</v>
      </c>
      <c r="AG1696">
        <v>20</v>
      </c>
      <c r="AH1696" t="s">
        <v>137</v>
      </c>
      <c r="AI1696" t="s">
        <v>168</v>
      </c>
      <c r="AJ1696">
        <v>115200</v>
      </c>
      <c r="AK1696" t="s">
        <v>137</v>
      </c>
      <c r="AL1696" t="s">
        <v>169</v>
      </c>
      <c r="AM1696">
        <v>12000</v>
      </c>
      <c r="AN1696" t="s">
        <v>137</v>
      </c>
    </row>
    <row r="1697" spans="1:40">
      <c r="A1697" s="26">
        <v>41507.634645625003</v>
      </c>
      <c r="B1697" t="s">
        <v>128</v>
      </c>
      <c r="C1697" t="s">
        <v>412</v>
      </c>
      <c r="D1697" t="s">
        <v>1919</v>
      </c>
      <c r="E1697" t="s">
        <v>131</v>
      </c>
      <c r="F1697" t="s">
        <v>132</v>
      </c>
      <c r="G1697" t="s">
        <v>133</v>
      </c>
      <c r="H1697" t="s">
        <v>140</v>
      </c>
      <c r="I1697">
        <v>49</v>
      </c>
      <c r="J1697" t="s">
        <v>137</v>
      </c>
      <c r="K1697" t="s">
        <v>141</v>
      </c>
      <c r="L1697">
        <v>130</v>
      </c>
      <c r="M1697" t="s">
        <v>137</v>
      </c>
      <c r="N1697" t="s">
        <v>142</v>
      </c>
      <c r="O1697">
        <v>180</v>
      </c>
      <c r="P1697" t="s">
        <v>137</v>
      </c>
      <c r="Q1697" t="s">
        <v>143</v>
      </c>
      <c r="R1697">
        <v>140</v>
      </c>
      <c r="S1697" t="s">
        <v>137</v>
      </c>
      <c r="T1697" t="s">
        <v>144</v>
      </c>
      <c r="U1697">
        <v>80</v>
      </c>
      <c r="V1697" t="s">
        <v>137</v>
      </c>
      <c r="W1697" t="s">
        <v>145</v>
      </c>
      <c r="X1697">
        <v>101</v>
      </c>
      <c r="Y1697" t="s">
        <v>137</v>
      </c>
      <c r="Z1697" t="s">
        <v>146</v>
      </c>
      <c r="AA1697">
        <v>190</v>
      </c>
      <c r="AB1697" t="s">
        <v>137</v>
      </c>
      <c r="AC1697" t="s">
        <v>147</v>
      </c>
      <c r="AD1697">
        <v>20</v>
      </c>
      <c r="AE1697" t="s">
        <v>137</v>
      </c>
    </row>
    <row r="1698" spans="1:40">
      <c r="A1698" s="26">
        <v>41507.634645625003</v>
      </c>
      <c r="B1698" t="s">
        <v>128</v>
      </c>
      <c r="C1698" t="s">
        <v>412</v>
      </c>
      <c r="D1698" t="s">
        <v>1920</v>
      </c>
    </row>
    <row r="1699" spans="1:40">
      <c r="A1699" s="26">
        <v>41507.634645625003</v>
      </c>
      <c r="B1699" t="s">
        <v>128</v>
      </c>
      <c r="C1699" t="s">
        <v>412</v>
      </c>
      <c r="D1699" t="s">
        <v>1921</v>
      </c>
      <c r="E1699" t="s">
        <v>131</v>
      </c>
      <c r="F1699" t="s">
        <v>132</v>
      </c>
      <c r="G1699" t="s">
        <v>133</v>
      </c>
      <c r="H1699" t="s">
        <v>150</v>
      </c>
      <c r="I1699">
        <v>50</v>
      </c>
      <c r="J1699" t="s">
        <v>137</v>
      </c>
      <c r="K1699" t="s">
        <v>151</v>
      </c>
      <c r="L1699">
        <v>50</v>
      </c>
      <c r="M1699" t="s">
        <v>137</v>
      </c>
      <c r="N1699" t="s">
        <v>152</v>
      </c>
      <c r="O1699">
        <v>50</v>
      </c>
      <c r="P1699" t="s">
        <v>137</v>
      </c>
    </row>
    <row r="1700" spans="1:40">
      <c r="A1700" s="26">
        <v>41507.634645625003</v>
      </c>
      <c r="B1700" t="s">
        <v>128</v>
      </c>
      <c r="C1700" t="s">
        <v>412</v>
      </c>
      <c r="D1700" t="s">
        <v>1922</v>
      </c>
      <c r="E1700" t="s">
        <v>131</v>
      </c>
      <c r="F1700" t="s">
        <v>132</v>
      </c>
      <c r="G1700" t="s">
        <v>133</v>
      </c>
      <c r="H1700" t="s">
        <v>154</v>
      </c>
      <c r="I1700">
        <v>35</v>
      </c>
      <c r="J1700" t="s">
        <v>137</v>
      </c>
      <c r="K1700" t="s">
        <v>155</v>
      </c>
      <c r="L1700">
        <v>5</v>
      </c>
      <c r="M1700" t="s">
        <v>137</v>
      </c>
      <c r="N1700" t="s">
        <v>156</v>
      </c>
      <c r="O1700">
        <v>60</v>
      </c>
      <c r="P1700" t="s">
        <v>137</v>
      </c>
    </row>
    <row r="1701" spans="1:40">
      <c r="A1701" s="26">
        <v>41507.634645625003</v>
      </c>
      <c r="B1701" t="s">
        <v>128</v>
      </c>
      <c r="C1701" t="s">
        <v>412</v>
      </c>
      <c r="D1701" t="s">
        <v>1923</v>
      </c>
      <c r="E1701" t="s">
        <v>131</v>
      </c>
      <c r="F1701" t="s">
        <v>132</v>
      </c>
      <c r="G1701" t="s">
        <v>133</v>
      </c>
      <c r="H1701" t="s">
        <v>158</v>
      </c>
      <c r="I1701">
        <v>1</v>
      </c>
      <c r="J1701" t="s">
        <v>137</v>
      </c>
    </row>
    <row r="1702" spans="1:40">
      <c r="A1702" s="26">
        <v>41507.634645625003</v>
      </c>
      <c r="B1702" t="s">
        <v>128</v>
      </c>
      <c r="C1702" t="s">
        <v>412</v>
      </c>
      <c r="D1702" t="s">
        <v>1924</v>
      </c>
      <c r="E1702" t="s">
        <v>131</v>
      </c>
      <c r="F1702" t="s">
        <v>132</v>
      </c>
      <c r="G1702" t="s">
        <v>133</v>
      </c>
      <c r="H1702" t="s">
        <v>160</v>
      </c>
      <c r="I1702">
        <v>30</v>
      </c>
      <c r="J1702" t="s">
        <v>137</v>
      </c>
      <c r="K1702" t="s">
        <v>161</v>
      </c>
      <c r="L1702">
        <v>30</v>
      </c>
      <c r="M1702" t="s">
        <v>137</v>
      </c>
      <c r="N1702" t="s">
        <v>162</v>
      </c>
      <c r="O1702">
        <v>30</v>
      </c>
      <c r="P1702" t="s">
        <v>137</v>
      </c>
      <c r="Q1702" t="s">
        <v>163</v>
      </c>
      <c r="R1702">
        <v>10</v>
      </c>
      <c r="S1702" t="s">
        <v>137</v>
      </c>
      <c r="T1702" t="s">
        <v>164</v>
      </c>
      <c r="U1702">
        <v>20</v>
      </c>
      <c r="V1702" t="s">
        <v>137</v>
      </c>
      <c r="W1702" t="s">
        <v>165</v>
      </c>
      <c r="X1702">
        <v>20</v>
      </c>
      <c r="Y1702" t="s">
        <v>137</v>
      </c>
      <c r="Z1702" t="s">
        <v>166</v>
      </c>
      <c r="AA1702">
        <v>20</v>
      </c>
      <c r="AB1702" t="s">
        <v>137</v>
      </c>
      <c r="AC1702" t="s">
        <v>167</v>
      </c>
      <c r="AD1702">
        <v>20</v>
      </c>
      <c r="AE1702" t="s">
        <v>137</v>
      </c>
      <c r="AF1702" t="s">
        <v>168</v>
      </c>
      <c r="AG1702">
        <v>115200</v>
      </c>
      <c r="AH1702" t="s">
        <v>137</v>
      </c>
      <c r="AI1702" t="s">
        <v>169</v>
      </c>
      <c r="AJ1702">
        <v>12000</v>
      </c>
      <c r="AK1702" t="s">
        <v>137</v>
      </c>
      <c r="AL1702" t="s">
        <v>170</v>
      </c>
      <c r="AM1702">
        <v>30000</v>
      </c>
      <c r="AN1702" t="s">
        <v>137</v>
      </c>
    </row>
    <row r="1703" spans="1:40">
      <c r="A1703" s="26">
        <v>41507.634645625003</v>
      </c>
      <c r="B1703" t="s">
        <v>128</v>
      </c>
      <c r="C1703" t="s">
        <v>412</v>
      </c>
      <c r="D1703" t="s">
        <v>1925</v>
      </c>
      <c r="E1703" t="s">
        <v>131</v>
      </c>
      <c r="F1703" t="s">
        <v>132</v>
      </c>
      <c r="G1703" t="s">
        <v>133</v>
      </c>
      <c r="H1703" t="s">
        <v>172</v>
      </c>
      <c r="I1703">
        <v>60</v>
      </c>
      <c r="J1703" t="s">
        <v>137</v>
      </c>
      <c r="K1703" t="s">
        <v>173</v>
      </c>
      <c r="L1703">
        <v>40</v>
      </c>
      <c r="M1703" t="s">
        <v>137</v>
      </c>
      <c r="N1703" t="s">
        <v>174</v>
      </c>
      <c r="O1703">
        <v>50</v>
      </c>
      <c r="P1703" t="s">
        <v>137</v>
      </c>
      <c r="Q1703" t="s">
        <v>175</v>
      </c>
      <c r="R1703">
        <v>40</v>
      </c>
      <c r="S1703" t="s">
        <v>137</v>
      </c>
      <c r="T1703" t="s">
        <v>176</v>
      </c>
      <c r="U1703">
        <v>60</v>
      </c>
      <c r="V1703" t="s">
        <v>137</v>
      </c>
      <c r="W1703" t="s">
        <v>177</v>
      </c>
      <c r="X1703">
        <v>50</v>
      </c>
      <c r="Y1703" t="s">
        <v>137</v>
      </c>
      <c r="Z1703" t="s">
        <v>178</v>
      </c>
      <c r="AA1703">
        <v>50</v>
      </c>
      <c r="AB1703" t="s">
        <v>137</v>
      </c>
      <c r="AC1703" t="s">
        <v>179</v>
      </c>
      <c r="AD1703">
        <v>35</v>
      </c>
      <c r="AE1703" t="s">
        <v>137</v>
      </c>
      <c r="AF1703" t="s">
        <v>180</v>
      </c>
      <c r="AG1703">
        <v>8</v>
      </c>
      <c r="AH1703" t="s">
        <v>137</v>
      </c>
      <c r="AI1703" t="s">
        <v>181</v>
      </c>
      <c r="AJ1703">
        <v>90</v>
      </c>
      <c r="AK1703" t="s">
        <v>137</v>
      </c>
      <c r="AL1703" t="s">
        <v>182</v>
      </c>
      <c r="AM1703">
        <v>1</v>
      </c>
      <c r="AN1703" t="s">
        <v>137</v>
      </c>
    </row>
    <row r="1704" spans="1:40">
      <c r="A1704" s="26">
        <v>41507.634645625003</v>
      </c>
      <c r="B1704" t="s">
        <v>128</v>
      </c>
      <c r="C1704" t="s">
        <v>412</v>
      </c>
      <c r="D1704" t="s">
        <v>1926</v>
      </c>
      <c r="E1704" t="s">
        <v>131</v>
      </c>
      <c r="F1704" t="s">
        <v>132</v>
      </c>
      <c r="G1704" t="s">
        <v>133</v>
      </c>
      <c r="H1704" t="s">
        <v>184</v>
      </c>
      <c r="I1704">
        <v>33</v>
      </c>
      <c r="J1704" t="s">
        <v>137</v>
      </c>
      <c r="K1704" t="s">
        <v>185</v>
      </c>
      <c r="L1704">
        <v>33</v>
      </c>
      <c r="M1704" t="s">
        <v>137</v>
      </c>
      <c r="N1704" t="s">
        <v>186</v>
      </c>
      <c r="O1704">
        <v>34</v>
      </c>
      <c r="P1704" t="s">
        <v>137</v>
      </c>
      <c r="Q1704" t="s">
        <v>164</v>
      </c>
      <c r="R1704">
        <v>20</v>
      </c>
      <c r="S1704" t="s">
        <v>137</v>
      </c>
      <c r="T1704" t="s">
        <v>165</v>
      </c>
      <c r="U1704">
        <v>20</v>
      </c>
      <c r="V1704" t="s">
        <v>137</v>
      </c>
      <c r="W1704" t="s">
        <v>166</v>
      </c>
      <c r="X1704">
        <v>20</v>
      </c>
      <c r="Y1704" t="s">
        <v>137</v>
      </c>
      <c r="Z1704" t="s">
        <v>187</v>
      </c>
      <c r="AA1704">
        <v>20</v>
      </c>
      <c r="AB1704" t="s">
        <v>137</v>
      </c>
      <c r="AC1704" t="s">
        <v>188</v>
      </c>
      <c r="AD1704">
        <v>20</v>
      </c>
      <c r="AE1704" t="s">
        <v>137</v>
      </c>
      <c r="AF1704" t="s">
        <v>189</v>
      </c>
      <c r="AG1704">
        <v>20</v>
      </c>
      <c r="AH1704" t="s">
        <v>137</v>
      </c>
      <c r="AI1704" t="s">
        <v>168</v>
      </c>
      <c r="AJ1704">
        <v>115200</v>
      </c>
      <c r="AK1704" t="s">
        <v>137</v>
      </c>
      <c r="AL1704" t="s">
        <v>169</v>
      </c>
      <c r="AM1704">
        <v>12000</v>
      </c>
      <c r="AN1704" t="s">
        <v>137</v>
      </c>
    </row>
    <row r="1705" spans="1:40">
      <c r="A1705" s="26">
        <v>41507.634645625003</v>
      </c>
      <c r="B1705" t="s">
        <v>128</v>
      </c>
      <c r="C1705" t="s">
        <v>412</v>
      </c>
      <c r="D1705" t="s">
        <v>1927</v>
      </c>
      <c r="E1705" t="s">
        <v>131</v>
      </c>
      <c r="F1705" t="s">
        <v>132</v>
      </c>
      <c r="G1705" t="s">
        <v>133</v>
      </c>
      <c r="H1705" t="s">
        <v>140</v>
      </c>
      <c r="I1705">
        <v>49</v>
      </c>
      <c r="J1705" t="s">
        <v>137</v>
      </c>
      <c r="K1705" t="s">
        <v>141</v>
      </c>
      <c r="L1705">
        <v>130</v>
      </c>
      <c r="M1705" t="s">
        <v>137</v>
      </c>
      <c r="N1705" t="s">
        <v>142</v>
      </c>
      <c r="O1705">
        <v>180</v>
      </c>
      <c r="P1705" t="s">
        <v>137</v>
      </c>
      <c r="Q1705" t="s">
        <v>143</v>
      </c>
      <c r="R1705">
        <v>140</v>
      </c>
      <c r="S1705" t="s">
        <v>137</v>
      </c>
      <c r="T1705" t="s">
        <v>144</v>
      </c>
      <c r="U1705">
        <v>80</v>
      </c>
      <c r="V1705" t="s">
        <v>137</v>
      </c>
      <c r="W1705" t="s">
        <v>145</v>
      </c>
      <c r="X1705">
        <v>101</v>
      </c>
      <c r="Y1705" t="s">
        <v>137</v>
      </c>
      <c r="Z1705" t="s">
        <v>146</v>
      </c>
      <c r="AA1705">
        <v>190</v>
      </c>
      <c r="AB1705" t="s">
        <v>137</v>
      </c>
      <c r="AC1705" t="s">
        <v>147</v>
      </c>
      <c r="AD1705">
        <v>20</v>
      </c>
      <c r="AE1705" t="s">
        <v>137</v>
      </c>
    </row>
    <row r="1706" spans="1:40">
      <c r="A1706" s="26">
        <v>41507.634645625003</v>
      </c>
      <c r="B1706" t="s">
        <v>128</v>
      </c>
      <c r="C1706" t="s">
        <v>412</v>
      </c>
      <c r="D1706" t="s">
        <v>1928</v>
      </c>
    </row>
    <row r="1707" spans="1:40">
      <c r="A1707" s="26">
        <v>41507.634645625003</v>
      </c>
      <c r="B1707" t="s">
        <v>128</v>
      </c>
      <c r="C1707" t="s">
        <v>474</v>
      </c>
      <c r="D1707" t="s">
        <v>1929</v>
      </c>
      <c r="E1707" t="s">
        <v>131</v>
      </c>
      <c r="F1707" t="s">
        <v>132</v>
      </c>
      <c r="G1707" t="s">
        <v>133</v>
      </c>
      <c r="H1707" t="s">
        <v>172</v>
      </c>
      <c r="I1707">
        <v>60</v>
      </c>
      <c r="J1707" t="s">
        <v>137</v>
      </c>
      <c r="K1707" t="s">
        <v>173</v>
      </c>
      <c r="L1707">
        <v>40</v>
      </c>
      <c r="M1707" t="s">
        <v>137</v>
      </c>
      <c r="N1707" t="s">
        <v>174</v>
      </c>
      <c r="O1707">
        <v>50</v>
      </c>
      <c r="P1707" t="s">
        <v>137</v>
      </c>
      <c r="Q1707" t="s">
        <v>175</v>
      </c>
      <c r="R1707">
        <v>40</v>
      </c>
      <c r="S1707" t="s">
        <v>137</v>
      </c>
      <c r="T1707" t="s">
        <v>176</v>
      </c>
      <c r="U1707">
        <v>60</v>
      </c>
      <c r="V1707" t="s">
        <v>137</v>
      </c>
      <c r="W1707" t="s">
        <v>177</v>
      </c>
      <c r="X1707">
        <v>50</v>
      </c>
      <c r="Y1707" t="s">
        <v>137</v>
      </c>
      <c r="Z1707" t="s">
        <v>178</v>
      </c>
      <c r="AA1707">
        <v>50</v>
      </c>
      <c r="AB1707" t="s">
        <v>137</v>
      </c>
      <c r="AC1707" t="s">
        <v>179</v>
      </c>
      <c r="AD1707">
        <v>35</v>
      </c>
      <c r="AE1707" t="s">
        <v>137</v>
      </c>
      <c r="AF1707" t="s">
        <v>180</v>
      </c>
      <c r="AG1707">
        <v>8</v>
      </c>
      <c r="AH1707" t="s">
        <v>137</v>
      </c>
      <c r="AI1707" t="s">
        <v>181</v>
      </c>
      <c r="AJ1707">
        <v>90</v>
      </c>
      <c r="AK1707" t="s">
        <v>137</v>
      </c>
      <c r="AL1707" t="s">
        <v>182</v>
      </c>
      <c r="AM1707">
        <v>1</v>
      </c>
      <c r="AN1707" t="s">
        <v>137</v>
      </c>
    </row>
    <row r="1708" spans="1:40">
      <c r="A1708" s="26">
        <v>41507.634645625003</v>
      </c>
      <c r="B1708" t="s">
        <v>128</v>
      </c>
      <c r="C1708" t="s">
        <v>474</v>
      </c>
      <c r="D1708" t="s">
        <v>1930</v>
      </c>
      <c r="E1708" t="s">
        <v>131</v>
      </c>
      <c r="F1708" t="s">
        <v>132</v>
      </c>
      <c r="G1708" t="s">
        <v>133</v>
      </c>
      <c r="H1708" t="s">
        <v>184</v>
      </c>
      <c r="I1708">
        <v>33</v>
      </c>
      <c r="J1708" t="s">
        <v>137</v>
      </c>
      <c r="K1708" t="s">
        <v>185</v>
      </c>
      <c r="L1708">
        <v>33</v>
      </c>
      <c r="M1708" t="s">
        <v>137</v>
      </c>
      <c r="N1708" t="s">
        <v>186</v>
      </c>
      <c r="O1708">
        <v>34</v>
      </c>
      <c r="P1708" t="s">
        <v>137</v>
      </c>
      <c r="Q1708" t="s">
        <v>164</v>
      </c>
      <c r="R1708">
        <v>20</v>
      </c>
      <c r="S1708" t="s">
        <v>137</v>
      </c>
      <c r="T1708" t="s">
        <v>165</v>
      </c>
      <c r="U1708">
        <v>20</v>
      </c>
      <c r="V1708" t="s">
        <v>137</v>
      </c>
      <c r="W1708" t="s">
        <v>166</v>
      </c>
      <c r="X1708">
        <v>20</v>
      </c>
      <c r="Y1708" t="s">
        <v>137</v>
      </c>
      <c r="Z1708" t="s">
        <v>187</v>
      </c>
      <c r="AA1708">
        <v>20</v>
      </c>
      <c r="AB1708" t="s">
        <v>137</v>
      </c>
      <c r="AC1708" t="s">
        <v>188</v>
      </c>
      <c r="AD1708">
        <v>20</v>
      </c>
      <c r="AE1708" t="s">
        <v>137</v>
      </c>
      <c r="AF1708" t="s">
        <v>189</v>
      </c>
      <c r="AG1708">
        <v>20</v>
      </c>
      <c r="AH1708" t="s">
        <v>137</v>
      </c>
      <c r="AI1708" t="s">
        <v>168</v>
      </c>
      <c r="AJ1708">
        <v>115200</v>
      </c>
      <c r="AK1708" t="s">
        <v>137</v>
      </c>
      <c r="AL1708" t="s">
        <v>169</v>
      </c>
      <c r="AM1708">
        <v>12000</v>
      </c>
      <c r="AN1708" t="s">
        <v>137</v>
      </c>
    </row>
    <row r="1709" spans="1:40">
      <c r="A1709" s="26">
        <v>41507.634645625003</v>
      </c>
      <c r="B1709" t="s">
        <v>128</v>
      </c>
      <c r="C1709" t="s">
        <v>474</v>
      </c>
      <c r="D1709" t="s">
        <v>1931</v>
      </c>
      <c r="E1709" t="s">
        <v>131</v>
      </c>
      <c r="F1709" t="s">
        <v>132</v>
      </c>
      <c r="G1709" t="s">
        <v>133</v>
      </c>
      <c r="H1709" t="s">
        <v>140</v>
      </c>
      <c r="I1709">
        <v>49</v>
      </c>
      <c r="J1709" t="s">
        <v>137</v>
      </c>
      <c r="K1709" t="s">
        <v>141</v>
      </c>
      <c r="L1709">
        <v>130</v>
      </c>
      <c r="M1709" t="s">
        <v>137</v>
      </c>
      <c r="N1709" t="s">
        <v>142</v>
      </c>
      <c r="O1709">
        <v>180</v>
      </c>
      <c r="P1709" t="s">
        <v>137</v>
      </c>
      <c r="Q1709" t="s">
        <v>143</v>
      </c>
      <c r="R1709">
        <v>140</v>
      </c>
      <c r="S1709" t="s">
        <v>137</v>
      </c>
      <c r="T1709" t="s">
        <v>144</v>
      </c>
      <c r="U1709">
        <v>80</v>
      </c>
      <c r="V1709" t="s">
        <v>137</v>
      </c>
      <c r="W1709" t="s">
        <v>145</v>
      </c>
      <c r="X1709">
        <v>101</v>
      </c>
      <c r="Y1709" t="s">
        <v>137</v>
      </c>
      <c r="Z1709" t="s">
        <v>146</v>
      </c>
      <c r="AA1709">
        <v>190</v>
      </c>
      <c r="AB1709" t="s">
        <v>137</v>
      </c>
      <c r="AC1709" t="s">
        <v>147</v>
      </c>
      <c r="AD1709">
        <v>20</v>
      </c>
      <c r="AE1709" t="s">
        <v>137</v>
      </c>
    </row>
    <row r="1710" spans="1:40">
      <c r="A1710" s="26">
        <v>41507.634645625003</v>
      </c>
      <c r="B1710" t="s">
        <v>128</v>
      </c>
      <c r="C1710" t="s">
        <v>474</v>
      </c>
      <c r="D1710" t="s">
        <v>1932</v>
      </c>
    </row>
    <row r="1711" spans="1:40">
      <c r="A1711" s="26">
        <v>41507.634645625003</v>
      </c>
      <c r="B1711" t="s">
        <v>128</v>
      </c>
      <c r="C1711" t="s">
        <v>474</v>
      </c>
      <c r="D1711" t="s">
        <v>1933</v>
      </c>
      <c r="E1711" t="s">
        <v>131</v>
      </c>
      <c r="F1711" t="s">
        <v>132</v>
      </c>
      <c r="G1711" t="s">
        <v>133</v>
      </c>
      <c r="H1711" t="s">
        <v>150</v>
      </c>
      <c r="I1711">
        <v>50</v>
      </c>
      <c r="J1711" t="s">
        <v>137</v>
      </c>
      <c r="K1711" t="s">
        <v>151</v>
      </c>
      <c r="L1711">
        <v>50</v>
      </c>
      <c r="M1711" t="s">
        <v>137</v>
      </c>
      <c r="N1711" t="s">
        <v>152</v>
      </c>
      <c r="O1711">
        <v>50</v>
      </c>
      <c r="P1711" t="s">
        <v>137</v>
      </c>
    </row>
    <row r="1712" spans="1:40">
      <c r="A1712" s="26">
        <v>41507.634645625003</v>
      </c>
      <c r="B1712" t="s">
        <v>128</v>
      </c>
      <c r="C1712" t="s">
        <v>474</v>
      </c>
      <c r="D1712" t="s">
        <v>1934</v>
      </c>
      <c r="E1712" t="s">
        <v>131</v>
      </c>
      <c r="F1712" t="s">
        <v>132</v>
      </c>
      <c r="G1712" t="s">
        <v>133</v>
      </c>
      <c r="H1712" t="s">
        <v>154</v>
      </c>
      <c r="I1712">
        <v>35</v>
      </c>
      <c r="J1712" t="s">
        <v>137</v>
      </c>
      <c r="K1712" t="s">
        <v>155</v>
      </c>
      <c r="L1712">
        <v>5</v>
      </c>
      <c r="M1712" t="s">
        <v>137</v>
      </c>
      <c r="N1712" t="s">
        <v>156</v>
      </c>
      <c r="O1712">
        <v>60</v>
      </c>
      <c r="P1712" t="s">
        <v>137</v>
      </c>
    </row>
    <row r="1713" spans="1:40">
      <c r="A1713" s="26">
        <v>41507.634645625003</v>
      </c>
      <c r="B1713" t="s">
        <v>128</v>
      </c>
      <c r="C1713" t="s">
        <v>474</v>
      </c>
      <c r="D1713" t="s">
        <v>1935</v>
      </c>
      <c r="E1713" t="s">
        <v>131</v>
      </c>
      <c r="F1713" t="s">
        <v>132</v>
      </c>
      <c r="G1713" t="s">
        <v>133</v>
      </c>
      <c r="H1713" t="s">
        <v>158</v>
      </c>
      <c r="I1713">
        <v>1</v>
      </c>
      <c r="J1713" t="s">
        <v>137</v>
      </c>
    </row>
    <row r="1714" spans="1:40">
      <c r="A1714" s="26">
        <v>41507.634645625003</v>
      </c>
      <c r="B1714" t="s">
        <v>128</v>
      </c>
      <c r="C1714" t="s">
        <v>474</v>
      </c>
      <c r="D1714" t="s">
        <v>1936</v>
      </c>
      <c r="E1714" t="s">
        <v>131</v>
      </c>
      <c r="F1714" t="s">
        <v>132</v>
      </c>
      <c r="G1714" t="s">
        <v>133</v>
      </c>
      <c r="H1714" t="s">
        <v>160</v>
      </c>
      <c r="I1714">
        <v>30</v>
      </c>
      <c r="J1714" t="s">
        <v>137</v>
      </c>
      <c r="K1714" t="s">
        <v>161</v>
      </c>
      <c r="L1714">
        <v>30</v>
      </c>
      <c r="M1714" t="s">
        <v>137</v>
      </c>
      <c r="N1714" t="s">
        <v>162</v>
      </c>
      <c r="O1714">
        <v>30</v>
      </c>
      <c r="P1714" t="s">
        <v>137</v>
      </c>
      <c r="Q1714" t="s">
        <v>163</v>
      </c>
      <c r="R1714">
        <v>10</v>
      </c>
      <c r="S1714" t="s">
        <v>137</v>
      </c>
      <c r="T1714" t="s">
        <v>164</v>
      </c>
      <c r="U1714">
        <v>20</v>
      </c>
      <c r="V1714" t="s">
        <v>137</v>
      </c>
      <c r="W1714" t="s">
        <v>165</v>
      </c>
      <c r="X1714">
        <v>20</v>
      </c>
      <c r="Y1714" t="s">
        <v>137</v>
      </c>
      <c r="Z1714" t="s">
        <v>166</v>
      </c>
      <c r="AA1714">
        <v>20</v>
      </c>
      <c r="AB1714" t="s">
        <v>137</v>
      </c>
      <c r="AC1714" t="s">
        <v>167</v>
      </c>
      <c r="AD1714">
        <v>20</v>
      </c>
      <c r="AE1714" t="s">
        <v>137</v>
      </c>
      <c r="AF1714" t="s">
        <v>168</v>
      </c>
      <c r="AG1714">
        <v>115200</v>
      </c>
      <c r="AH1714" t="s">
        <v>137</v>
      </c>
      <c r="AI1714" t="s">
        <v>169</v>
      </c>
      <c r="AJ1714">
        <v>12000</v>
      </c>
      <c r="AK1714" t="s">
        <v>137</v>
      </c>
      <c r="AL1714" t="s">
        <v>170</v>
      </c>
      <c r="AM1714">
        <v>30000</v>
      </c>
      <c r="AN1714" t="s">
        <v>137</v>
      </c>
    </row>
    <row r="1715" spans="1:40">
      <c r="A1715" s="26">
        <v>41507.634645625003</v>
      </c>
      <c r="B1715" t="s">
        <v>128</v>
      </c>
      <c r="C1715" t="s">
        <v>474</v>
      </c>
      <c r="D1715" t="s">
        <v>1937</v>
      </c>
      <c r="E1715" t="s">
        <v>131</v>
      </c>
      <c r="F1715" t="s">
        <v>132</v>
      </c>
      <c r="G1715" t="s">
        <v>133</v>
      </c>
      <c r="H1715" t="s">
        <v>172</v>
      </c>
      <c r="I1715">
        <v>60</v>
      </c>
      <c r="J1715" t="s">
        <v>137</v>
      </c>
      <c r="K1715" t="s">
        <v>173</v>
      </c>
      <c r="L1715">
        <v>40</v>
      </c>
      <c r="M1715" t="s">
        <v>137</v>
      </c>
      <c r="N1715" t="s">
        <v>174</v>
      </c>
      <c r="O1715">
        <v>50</v>
      </c>
      <c r="P1715" t="s">
        <v>137</v>
      </c>
      <c r="Q1715" t="s">
        <v>175</v>
      </c>
      <c r="R1715">
        <v>40</v>
      </c>
      <c r="S1715" t="s">
        <v>137</v>
      </c>
      <c r="T1715" t="s">
        <v>176</v>
      </c>
      <c r="U1715">
        <v>60</v>
      </c>
      <c r="V1715" t="s">
        <v>137</v>
      </c>
      <c r="W1715" t="s">
        <v>177</v>
      </c>
      <c r="X1715">
        <v>50</v>
      </c>
      <c r="Y1715" t="s">
        <v>137</v>
      </c>
      <c r="Z1715" t="s">
        <v>178</v>
      </c>
      <c r="AA1715">
        <v>50</v>
      </c>
      <c r="AB1715" t="s">
        <v>137</v>
      </c>
      <c r="AC1715" t="s">
        <v>179</v>
      </c>
      <c r="AD1715">
        <v>35</v>
      </c>
      <c r="AE1715" t="s">
        <v>137</v>
      </c>
      <c r="AF1715" t="s">
        <v>180</v>
      </c>
      <c r="AG1715">
        <v>8</v>
      </c>
      <c r="AH1715" t="s">
        <v>137</v>
      </c>
      <c r="AI1715" t="s">
        <v>181</v>
      </c>
      <c r="AJ1715">
        <v>90</v>
      </c>
      <c r="AK1715" t="s">
        <v>137</v>
      </c>
      <c r="AL1715" t="s">
        <v>182</v>
      </c>
      <c r="AM1715">
        <v>1</v>
      </c>
      <c r="AN1715" t="s">
        <v>137</v>
      </c>
    </row>
    <row r="1716" spans="1:40">
      <c r="A1716" s="26">
        <v>41507.634645625003</v>
      </c>
      <c r="B1716" t="s">
        <v>128</v>
      </c>
      <c r="C1716" t="s">
        <v>474</v>
      </c>
      <c r="D1716" t="s">
        <v>1938</v>
      </c>
      <c r="E1716" t="s">
        <v>131</v>
      </c>
      <c r="F1716" t="s">
        <v>132</v>
      </c>
      <c r="G1716" t="s">
        <v>133</v>
      </c>
      <c r="H1716" t="s">
        <v>184</v>
      </c>
      <c r="I1716">
        <v>33</v>
      </c>
      <c r="J1716" t="s">
        <v>137</v>
      </c>
      <c r="K1716" t="s">
        <v>185</v>
      </c>
      <c r="L1716">
        <v>33</v>
      </c>
      <c r="M1716" t="s">
        <v>137</v>
      </c>
      <c r="N1716" t="s">
        <v>186</v>
      </c>
      <c r="O1716">
        <v>34</v>
      </c>
      <c r="P1716" t="s">
        <v>137</v>
      </c>
      <c r="Q1716" t="s">
        <v>164</v>
      </c>
      <c r="R1716">
        <v>20</v>
      </c>
      <c r="S1716" t="s">
        <v>137</v>
      </c>
      <c r="T1716" t="s">
        <v>165</v>
      </c>
      <c r="U1716">
        <v>20</v>
      </c>
      <c r="V1716" t="s">
        <v>137</v>
      </c>
      <c r="W1716" t="s">
        <v>166</v>
      </c>
      <c r="X1716">
        <v>20</v>
      </c>
      <c r="Y1716" t="s">
        <v>137</v>
      </c>
      <c r="Z1716" t="s">
        <v>187</v>
      </c>
      <c r="AA1716">
        <v>20</v>
      </c>
      <c r="AB1716" t="s">
        <v>137</v>
      </c>
      <c r="AC1716" t="s">
        <v>188</v>
      </c>
      <c r="AD1716">
        <v>20</v>
      </c>
      <c r="AE1716" t="s">
        <v>137</v>
      </c>
      <c r="AF1716" t="s">
        <v>189</v>
      </c>
      <c r="AG1716">
        <v>20</v>
      </c>
      <c r="AH1716" t="s">
        <v>137</v>
      </c>
      <c r="AI1716" t="s">
        <v>168</v>
      </c>
      <c r="AJ1716">
        <v>115200</v>
      </c>
      <c r="AK1716" t="s">
        <v>137</v>
      </c>
      <c r="AL1716" t="s">
        <v>169</v>
      </c>
      <c r="AM1716">
        <v>12000</v>
      </c>
      <c r="AN1716" t="s">
        <v>137</v>
      </c>
    </row>
    <row r="1717" spans="1:40">
      <c r="A1717" s="26">
        <v>41507.634645625003</v>
      </c>
      <c r="B1717" t="s">
        <v>128</v>
      </c>
      <c r="C1717" t="s">
        <v>474</v>
      </c>
      <c r="D1717" t="s">
        <v>1939</v>
      </c>
      <c r="E1717" t="s">
        <v>131</v>
      </c>
      <c r="F1717" t="s">
        <v>132</v>
      </c>
      <c r="G1717" t="s">
        <v>133</v>
      </c>
      <c r="H1717" t="s">
        <v>140</v>
      </c>
      <c r="I1717">
        <v>49</v>
      </c>
      <c r="J1717" t="s">
        <v>137</v>
      </c>
      <c r="K1717" t="s">
        <v>141</v>
      </c>
      <c r="L1717">
        <v>130</v>
      </c>
      <c r="M1717" t="s">
        <v>137</v>
      </c>
      <c r="N1717" t="s">
        <v>142</v>
      </c>
      <c r="O1717">
        <v>180</v>
      </c>
      <c r="P1717" t="s">
        <v>137</v>
      </c>
      <c r="Q1717" t="s">
        <v>143</v>
      </c>
      <c r="R1717">
        <v>140</v>
      </c>
      <c r="S1717" t="s">
        <v>137</v>
      </c>
      <c r="T1717" t="s">
        <v>144</v>
      </c>
      <c r="U1717">
        <v>80</v>
      </c>
      <c r="V1717" t="s">
        <v>137</v>
      </c>
      <c r="W1717" t="s">
        <v>145</v>
      </c>
      <c r="X1717">
        <v>101</v>
      </c>
      <c r="Y1717" t="s">
        <v>137</v>
      </c>
      <c r="Z1717" t="s">
        <v>146</v>
      </c>
      <c r="AA1717">
        <v>190</v>
      </c>
      <c r="AB1717" t="s">
        <v>137</v>
      </c>
      <c r="AC1717" t="s">
        <v>147</v>
      </c>
      <c r="AD1717">
        <v>20</v>
      </c>
      <c r="AE1717" t="s">
        <v>137</v>
      </c>
    </row>
    <row r="1718" spans="1:40">
      <c r="A1718" s="26">
        <v>41507.634645625003</v>
      </c>
      <c r="B1718" t="s">
        <v>128</v>
      </c>
      <c r="C1718" t="s">
        <v>474</v>
      </c>
      <c r="D1718" t="s">
        <v>1940</v>
      </c>
    </row>
    <row r="1719" spans="1:40">
      <c r="A1719" s="26">
        <v>41507.634645625003</v>
      </c>
      <c r="B1719" t="s">
        <v>128</v>
      </c>
      <c r="C1719" t="s">
        <v>474</v>
      </c>
      <c r="D1719" t="s">
        <v>1941</v>
      </c>
      <c r="E1719" t="s">
        <v>131</v>
      </c>
      <c r="F1719" t="s">
        <v>132</v>
      </c>
      <c r="G1719" t="s">
        <v>133</v>
      </c>
      <c r="H1719" t="s">
        <v>150</v>
      </c>
      <c r="I1719">
        <v>50</v>
      </c>
      <c r="J1719" t="s">
        <v>137</v>
      </c>
      <c r="K1719" t="s">
        <v>151</v>
      </c>
      <c r="L1719">
        <v>50</v>
      </c>
      <c r="M1719" t="s">
        <v>137</v>
      </c>
      <c r="N1719" t="s">
        <v>152</v>
      </c>
      <c r="O1719">
        <v>50</v>
      </c>
      <c r="P1719" t="s">
        <v>137</v>
      </c>
    </row>
    <row r="1720" spans="1:40">
      <c r="A1720" s="26">
        <v>41507.634645625003</v>
      </c>
      <c r="B1720" t="s">
        <v>128</v>
      </c>
      <c r="C1720" t="s">
        <v>474</v>
      </c>
      <c r="D1720" t="s">
        <v>1942</v>
      </c>
      <c r="E1720" t="s">
        <v>131</v>
      </c>
      <c r="F1720" t="s">
        <v>132</v>
      </c>
      <c r="G1720" t="s">
        <v>133</v>
      </c>
      <c r="H1720" t="s">
        <v>154</v>
      </c>
      <c r="I1720">
        <v>35</v>
      </c>
      <c r="J1720" t="s">
        <v>137</v>
      </c>
      <c r="K1720" t="s">
        <v>155</v>
      </c>
      <c r="L1720">
        <v>5</v>
      </c>
      <c r="M1720" t="s">
        <v>137</v>
      </c>
      <c r="N1720" t="s">
        <v>156</v>
      </c>
      <c r="O1720">
        <v>60</v>
      </c>
      <c r="P1720" t="s">
        <v>137</v>
      </c>
    </row>
    <row r="1721" spans="1:40">
      <c r="A1721" s="26">
        <v>41507.634645625003</v>
      </c>
      <c r="B1721" t="s">
        <v>128</v>
      </c>
      <c r="C1721" t="s">
        <v>663</v>
      </c>
      <c r="D1721" t="s">
        <v>1943</v>
      </c>
      <c r="E1721" t="s">
        <v>131</v>
      </c>
      <c r="F1721" t="s">
        <v>132</v>
      </c>
      <c r="G1721" t="s">
        <v>133</v>
      </c>
      <c r="H1721" t="s">
        <v>150</v>
      </c>
      <c r="I1721">
        <v>50</v>
      </c>
      <c r="J1721" t="s">
        <v>137</v>
      </c>
      <c r="K1721" t="s">
        <v>151</v>
      </c>
      <c r="L1721">
        <v>50</v>
      </c>
      <c r="M1721" t="s">
        <v>137</v>
      </c>
      <c r="N1721" t="s">
        <v>152</v>
      </c>
      <c r="O1721">
        <v>50</v>
      </c>
      <c r="P1721" t="s">
        <v>137</v>
      </c>
    </row>
    <row r="1722" spans="1:40">
      <c r="A1722" s="26">
        <v>41507.634645625003</v>
      </c>
      <c r="B1722" t="s">
        <v>128</v>
      </c>
      <c r="C1722" t="s">
        <v>663</v>
      </c>
      <c r="D1722" t="s">
        <v>1944</v>
      </c>
      <c r="E1722" t="s">
        <v>131</v>
      </c>
      <c r="F1722" t="s">
        <v>132</v>
      </c>
      <c r="G1722" t="s">
        <v>133</v>
      </c>
      <c r="H1722" t="s">
        <v>154</v>
      </c>
      <c r="I1722">
        <v>35</v>
      </c>
      <c r="J1722" t="s">
        <v>137</v>
      </c>
      <c r="K1722" t="s">
        <v>155</v>
      </c>
      <c r="L1722">
        <v>5</v>
      </c>
      <c r="M1722" t="s">
        <v>137</v>
      </c>
      <c r="N1722" t="s">
        <v>156</v>
      </c>
      <c r="O1722">
        <v>60</v>
      </c>
      <c r="P1722" t="s">
        <v>137</v>
      </c>
    </row>
    <row r="1723" spans="1:40">
      <c r="A1723" s="26">
        <v>41507.634645625003</v>
      </c>
      <c r="B1723" t="s">
        <v>128</v>
      </c>
      <c r="C1723" t="s">
        <v>663</v>
      </c>
      <c r="D1723" t="s">
        <v>1945</v>
      </c>
      <c r="E1723" t="s">
        <v>131</v>
      </c>
      <c r="F1723" t="s">
        <v>132</v>
      </c>
      <c r="G1723" t="s">
        <v>133</v>
      </c>
      <c r="H1723" t="s">
        <v>158</v>
      </c>
      <c r="I1723">
        <v>1</v>
      </c>
      <c r="J1723" t="s">
        <v>137</v>
      </c>
    </row>
    <row r="1724" spans="1:40">
      <c r="A1724" s="26">
        <v>41507.634645625003</v>
      </c>
      <c r="B1724" t="s">
        <v>128</v>
      </c>
      <c r="C1724" t="s">
        <v>663</v>
      </c>
      <c r="D1724" t="s">
        <v>1946</v>
      </c>
      <c r="E1724" t="s">
        <v>131</v>
      </c>
      <c r="F1724" t="s">
        <v>132</v>
      </c>
      <c r="G1724" t="s">
        <v>133</v>
      </c>
      <c r="H1724" t="s">
        <v>160</v>
      </c>
      <c r="I1724">
        <v>30</v>
      </c>
      <c r="J1724" t="s">
        <v>137</v>
      </c>
      <c r="K1724" t="s">
        <v>161</v>
      </c>
      <c r="L1724">
        <v>30</v>
      </c>
      <c r="M1724" t="s">
        <v>137</v>
      </c>
      <c r="N1724" t="s">
        <v>162</v>
      </c>
      <c r="O1724">
        <v>30</v>
      </c>
      <c r="P1724" t="s">
        <v>137</v>
      </c>
      <c r="Q1724" t="s">
        <v>163</v>
      </c>
      <c r="R1724">
        <v>10</v>
      </c>
      <c r="S1724" t="s">
        <v>137</v>
      </c>
      <c r="T1724" t="s">
        <v>164</v>
      </c>
      <c r="U1724">
        <v>20</v>
      </c>
      <c r="V1724" t="s">
        <v>137</v>
      </c>
      <c r="W1724" t="s">
        <v>165</v>
      </c>
      <c r="X1724">
        <v>20</v>
      </c>
      <c r="Y1724" t="s">
        <v>137</v>
      </c>
      <c r="Z1724" t="s">
        <v>166</v>
      </c>
      <c r="AA1724">
        <v>20</v>
      </c>
      <c r="AB1724" t="s">
        <v>137</v>
      </c>
      <c r="AC1724" t="s">
        <v>167</v>
      </c>
      <c r="AD1724">
        <v>20</v>
      </c>
      <c r="AE1724" t="s">
        <v>137</v>
      </c>
      <c r="AF1724" t="s">
        <v>168</v>
      </c>
      <c r="AG1724">
        <v>115200</v>
      </c>
      <c r="AH1724" t="s">
        <v>137</v>
      </c>
      <c r="AI1724" t="s">
        <v>169</v>
      </c>
      <c r="AJ1724">
        <v>12000</v>
      </c>
      <c r="AK1724" t="s">
        <v>137</v>
      </c>
      <c r="AL1724" t="s">
        <v>170</v>
      </c>
      <c r="AM1724">
        <v>30000</v>
      </c>
      <c r="AN1724" t="s">
        <v>137</v>
      </c>
    </row>
    <row r="1725" spans="1:40">
      <c r="A1725" s="26">
        <v>41507.634645625003</v>
      </c>
      <c r="B1725" t="s">
        <v>128</v>
      </c>
      <c r="C1725" t="s">
        <v>663</v>
      </c>
      <c r="D1725" t="s">
        <v>1947</v>
      </c>
      <c r="E1725" t="s">
        <v>131</v>
      </c>
      <c r="F1725" t="s">
        <v>132</v>
      </c>
      <c r="G1725" t="s">
        <v>133</v>
      </c>
      <c r="H1725" t="s">
        <v>172</v>
      </c>
      <c r="I1725">
        <v>60</v>
      </c>
      <c r="J1725" t="s">
        <v>137</v>
      </c>
      <c r="K1725" t="s">
        <v>173</v>
      </c>
      <c r="L1725">
        <v>40</v>
      </c>
      <c r="M1725" t="s">
        <v>137</v>
      </c>
      <c r="N1725" t="s">
        <v>174</v>
      </c>
      <c r="O1725">
        <v>50</v>
      </c>
      <c r="P1725" t="s">
        <v>137</v>
      </c>
      <c r="Q1725" t="s">
        <v>175</v>
      </c>
      <c r="R1725">
        <v>40</v>
      </c>
      <c r="S1725" t="s">
        <v>137</v>
      </c>
      <c r="T1725" t="s">
        <v>176</v>
      </c>
      <c r="U1725">
        <v>60</v>
      </c>
      <c r="V1725" t="s">
        <v>137</v>
      </c>
      <c r="W1725" t="s">
        <v>177</v>
      </c>
      <c r="X1725">
        <v>50</v>
      </c>
      <c r="Y1725" t="s">
        <v>137</v>
      </c>
      <c r="Z1725" t="s">
        <v>178</v>
      </c>
      <c r="AA1725">
        <v>50</v>
      </c>
      <c r="AB1725" t="s">
        <v>137</v>
      </c>
      <c r="AC1725" t="s">
        <v>179</v>
      </c>
      <c r="AD1725">
        <v>35</v>
      </c>
      <c r="AE1725" t="s">
        <v>137</v>
      </c>
      <c r="AF1725" t="s">
        <v>180</v>
      </c>
      <c r="AG1725">
        <v>8</v>
      </c>
      <c r="AH1725" t="s">
        <v>137</v>
      </c>
      <c r="AI1725" t="s">
        <v>181</v>
      </c>
      <c r="AJ1725">
        <v>90</v>
      </c>
      <c r="AK1725" t="s">
        <v>137</v>
      </c>
      <c r="AL1725" t="s">
        <v>182</v>
      </c>
      <c r="AM1725">
        <v>1</v>
      </c>
      <c r="AN1725" t="s">
        <v>137</v>
      </c>
    </row>
    <row r="1726" spans="1:40">
      <c r="A1726" s="26">
        <v>41507.634645625003</v>
      </c>
      <c r="B1726" t="s">
        <v>128</v>
      </c>
      <c r="C1726" t="s">
        <v>663</v>
      </c>
      <c r="D1726" t="s">
        <v>1948</v>
      </c>
      <c r="E1726" t="s">
        <v>131</v>
      </c>
      <c r="F1726" t="s">
        <v>132</v>
      </c>
      <c r="G1726" t="s">
        <v>133</v>
      </c>
      <c r="H1726" t="s">
        <v>184</v>
      </c>
      <c r="I1726">
        <v>33</v>
      </c>
      <c r="J1726" t="s">
        <v>137</v>
      </c>
      <c r="K1726" t="s">
        <v>185</v>
      </c>
      <c r="L1726">
        <v>33</v>
      </c>
      <c r="M1726" t="s">
        <v>137</v>
      </c>
      <c r="N1726" t="s">
        <v>186</v>
      </c>
      <c r="O1726">
        <v>34</v>
      </c>
      <c r="P1726" t="s">
        <v>137</v>
      </c>
      <c r="Q1726" t="s">
        <v>164</v>
      </c>
      <c r="R1726">
        <v>20</v>
      </c>
      <c r="S1726" t="s">
        <v>137</v>
      </c>
      <c r="T1726" t="s">
        <v>165</v>
      </c>
      <c r="U1726">
        <v>20</v>
      </c>
      <c r="V1726" t="s">
        <v>137</v>
      </c>
      <c r="W1726" t="s">
        <v>166</v>
      </c>
      <c r="X1726">
        <v>20</v>
      </c>
      <c r="Y1726" t="s">
        <v>137</v>
      </c>
      <c r="Z1726" t="s">
        <v>187</v>
      </c>
      <c r="AA1726">
        <v>20</v>
      </c>
      <c r="AB1726" t="s">
        <v>137</v>
      </c>
      <c r="AC1726" t="s">
        <v>188</v>
      </c>
      <c r="AD1726">
        <v>20</v>
      </c>
      <c r="AE1726" t="s">
        <v>137</v>
      </c>
      <c r="AF1726" t="s">
        <v>189</v>
      </c>
      <c r="AG1726">
        <v>20</v>
      </c>
      <c r="AH1726" t="s">
        <v>137</v>
      </c>
      <c r="AI1726" t="s">
        <v>168</v>
      </c>
      <c r="AJ1726">
        <v>115200</v>
      </c>
      <c r="AK1726" t="s">
        <v>137</v>
      </c>
      <c r="AL1726" t="s">
        <v>169</v>
      </c>
      <c r="AM1726">
        <v>12000</v>
      </c>
      <c r="AN1726" t="s">
        <v>137</v>
      </c>
    </row>
    <row r="1727" spans="1:40">
      <c r="A1727" s="26">
        <v>41507.634645625003</v>
      </c>
      <c r="B1727" t="s">
        <v>128</v>
      </c>
      <c r="C1727" t="s">
        <v>663</v>
      </c>
      <c r="D1727" t="s">
        <v>1949</v>
      </c>
      <c r="E1727" t="s">
        <v>131</v>
      </c>
      <c r="F1727" t="s">
        <v>132</v>
      </c>
      <c r="G1727" t="s">
        <v>133</v>
      </c>
      <c r="H1727" t="s">
        <v>140</v>
      </c>
      <c r="I1727">
        <v>49</v>
      </c>
      <c r="J1727" t="s">
        <v>137</v>
      </c>
      <c r="K1727" t="s">
        <v>141</v>
      </c>
      <c r="L1727">
        <v>130</v>
      </c>
      <c r="M1727" t="s">
        <v>137</v>
      </c>
      <c r="N1727" t="s">
        <v>142</v>
      </c>
      <c r="O1727">
        <v>180</v>
      </c>
      <c r="P1727" t="s">
        <v>137</v>
      </c>
      <c r="Q1727" t="s">
        <v>143</v>
      </c>
      <c r="R1727">
        <v>140</v>
      </c>
      <c r="S1727" t="s">
        <v>137</v>
      </c>
      <c r="T1727" t="s">
        <v>144</v>
      </c>
      <c r="U1727">
        <v>80</v>
      </c>
      <c r="V1727" t="s">
        <v>137</v>
      </c>
      <c r="W1727" t="s">
        <v>145</v>
      </c>
      <c r="X1727">
        <v>101</v>
      </c>
      <c r="Y1727" t="s">
        <v>137</v>
      </c>
      <c r="Z1727" t="s">
        <v>146</v>
      </c>
      <c r="AA1727">
        <v>190</v>
      </c>
      <c r="AB1727" t="s">
        <v>137</v>
      </c>
      <c r="AC1727" t="s">
        <v>147</v>
      </c>
      <c r="AD1727">
        <v>20</v>
      </c>
      <c r="AE1727" t="s">
        <v>137</v>
      </c>
    </row>
    <row r="1728" spans="1:40">
      <c r="A1728" s="26">
        <v>41507.634645625003</v>
      </c>
      <c r="B1728" t="s">
        <v>128</v>
      </c>
      <c r="C1728" t="s">
        <v>663</v>
      </c>
      <c r="D1728" t="s">
        <v>1950</v>
      </c>
    </row>
    <row r="1729" spans="1:40">
      <c r="A1729" s="26">
        <v>41507.634645625003</v>
      </c>
      <c r="B1729" t="s">
        <v>128</v>
      </c>
      <c r="C1729" t="s">
        <v>663</v>
      </c>
      <c r="D1729" t="s">
        <v>1951</v>
      </c>
      <c r="E1729" t="s">
        <v>131</v>
      </c>
      <c r="F1729" t="s">
        <v>132</v>
      </c>
      <c r="G1729" t="s">
        <v>133</v>
      </c>
      <c r="H1729" t="s">
        <v>150</v>
      </c>
      <c r="I1729">
        <v>50</v>
      </c>
      <c r="J1729" t="s">
        <v>137</v>
      </c>
      <c r="K1729" t="s">
        <v>151</v>
      </c>
      <c r="L1729">
        <v>50</v>
      </c>
      <c r="M1729" t="s">
        <v>137</v>
      </c>
      <c r="N1729" t="s">
        <v>152</v>
      </c>
      <c r="O1729">
        <v>50</v>
      </c>
      <c r="P1729" t="s">
        <v>137</v>
      </c>
    </row>
    <row r="1730" spans="1:40">
      <c r="A1730" s="26">
        <v>41507.634645625003</v>
      </c>
      <c r="B1730" t="s">
        <v>128</v>
      </c>
      <c r="C1730" t="s">
        <v>663</v>
      </c>
      <c r="D1730" t="s">
        <v>1952</v>
      </c>
      <c r="E1730" t="s">
        <v>131</v>
      </c>
      <c r="F1730" t="s">
        <v>132</v>
      </c>
      <c r="G1730" t="s">
        <v>133</v>
      </c>
      <c r="H1730" t="s">
        <v>154</v>
      </c>
      <c r="I1730">
        <v>35</v>
      </c>
      <c r="J1730" t="s">
        <v>137</v>
      </c>
      <c r="K1730" t="s">
        <v>155</v>
      </c>
      <c r="L1730">
        <v>5</v>
      </c>
      <c r="M1730" t="s">
        <v>137</v>
      </c>
      <c r="N1730" t="s">
        <v>156</v>
      </c>
      <c r="O1730">
        <v>60</v>
      </c>
      <c r="P1730" t="s">
        <v>137</v>
      </c>
    </row>
    <row r="1731" spans="1:40">
      <c r="A1731" s="26">
        <v>41507.634645625003</v>
      </c>
      <c r="B1731" t="s">
        <v>128</v>
      </c>
      <c r="C1731" t="s">
        <v>663</v>
      </c>
      <c r="D1731" t="s">
        <v>1953</v>
      </c>
      <c r="E1731" t="s">
        <v>131</v>
      </c>
      <c r="F1731" t="s">
        <v>132</v>
      </c>
      <c r="G1731" t="s">
        <v>133</v>
      </c>
      <c r="H1731" t="s">
        <v>158</v>
      </c>
      <c r="I1731">
        <v>1</v>
      </c>
      <c r="J1731" t="s">
        <v>137</v>
      </c>
    </row>
    <row r="1732" spans="1:40">
      <c r="A1732" s="26">
        <v>41507.634645625003</v>
      </c>
      <c r="B1732" t="s">
        <v>128</v>
      </c>
      <c r="C1732" t="s">
        <v>663</v>
      </c>
      <c r="D1732" t="s">
        <v>1954</v>
      </c>
      <c r="E1732" t="s">
        <v>131</v>
      </c>
      <c r="F1732" t="s">
        <v>132</v>
      </c>
      <c r="G1732" t="s">
        <v>133</v>
      </c>
      <c r="H1732" t="s">
        <v>160</v>
      </c>
      <c r="I1732">
        <v>30</v>
      </c>
      <c r="J1732" t="s">
        <v>137</v>
      </c>
      <c r="K1732" t="s">
        <v>161</v>
      </c>
      <c r="L1732">
        <v>30</v>
      </c>
      <c r="M1732" t="s">
        <v>137</v>
      </c>
      <c r="N1732" t="s">
        <v>162</v>
      </c>
      <c r="O1732">
        <v>30</v>
      </c>
      <c r="P1732" t="s">
        <v>137</v>
      </c>
      <c r="Q1732" t="s">
        <v>163</v>
      </c>
      <c r="R1732">
        <v>10</v>
      </c>
      <c r="S1732" t="s">
        <v>137</v>
      </c>
      <c r="T1732" t="s">
        <v>164</v>
      </c>
      <c r="U1732">
        <v>20</v>
      </c>
      <c r="V1732" t="s">
        <v>137</v>
      </c>
      <c r="W1732" t="s">
        <v>165</v>
      </c>
      <c r="X1732">
        <v>20</v>
      </c>
      <c r="Y1732" t="s">
        <v>137</v>
      </c>
      <c r="Z1732" t="s">
        <v>166</v>
      </c>
      <c r="AA1732">
        <v>20</v>
      </c>
      <c r="AB1732" t="s">
        <v>137</v>
      </c>
      <c r="AC1732" t="s">
        <v>167</v>
      </c>
      <c r="AD1732">
        <v>20</v>
      </c>
      <c r="AE1732" t="s">
        <v>137</v>
      </c>
      <c r="AF1732" t="s">
        <v>168</v>
      </c>
      <c r="AG1732">
        <v>115200</v>
      </c>
      <c r="AH1732" t="s">
        <v>137</v>
      </c>
      <c r="AI1732" t="s">
        <v>169</v>
      </c>
      <c r="AJ1732">
        <v>12000</v>
      </c>
      <c r="AK1732" t="s">
        <v>137</v>
      </c>
      <c r="AL1732" t="s">
        <v>170</v>
      </c>
      <c r="AM1732">
        <v>30000</v>
      </c>
      <c r="AN1732" t="s">
        <v>137</v>
      </c>
    </row>
    <row r="1733" spans="1:40">
      <c r="A1733" s="26">
        <v>41507.634645636572</v>
      </c>
      <c r="B1733" t="s">
        <v>128</v>
      </c>
      <c r="C1733" t="s">
        <v>124</v>
      </c>
      <c r="D1733" t="s">
        <v>1955</v>
      </c>
      <c r="E1733" t="s">
        <v>131</v>
      </c>
      <c r="F1733" t="s">
        <v>132</v>
      </c>
      <c r="G1733" t="s">
        <v>133</v>
      </c>
      <c r="H1733" t="s">
        <v>172</v>
      </c>
      <c r="I1733">
        <v>60</v>
      </c>
      <c r="J1733" t="s">
        <v>137</v>
      </c>
      <c r="K1733" t="s">
        <v>173</v>
      </c>
      <c r="L1733">
        <v>40</v>
      </c>
      <c r="M1733" t="s">
        <v>137</v>
      </c>
      <c r="N1733" t="s">
        <v>174</v>
      </c>
      <c r="O1733">
        <v>50</v>
      </c>
      <c r="P1733" t="s">
        <v>137</v>
      </c>
      <c r="Q1733" t="s">
        <v>175</v>
      </c>
      <c r="R1733">
        <v>40</v>
      </c>
      <c r="S1733" t="s">
        <v>137</v>
      </c>
      <c r="T1733" t="s">
        <v>176</v>
      </c>
      <c r="U1733">
        <v>60</v>
      </c>
      <c r="V1733" t="s">
        <v>137</v>
      </c>
      <c r="W1733" t="s">
        <v>177</v>
      </c>
      <c r="X1733">
        <v>50</v>
      </c>
      <c r="Y1733" t="s">
        <v>137</v>
      </c>
      <c r="Z1733" t="s">
        <v>178</v>
      </c>
      <c r="AA1733">
        <v>50</v>
      </c>
      <c r="AB1733" t="s">
        <v>137</v>
      </c>
      <c r="AC1733" t="s">
        <v>179</v>
      </c>
      <c r="AD1733">
        <v>35</v>
      </c>
      <c r="AE1733" t="s">
        <v>137</v>
      </c>
      <c r="AF1733" t="s">
        <v>180</v>
      </c>
      <c r="AG1733">
        <v>8</v>
      </c>
      <c r="AH1733" t="s">
        <v>137</v>
      </c>
      <c r="AI1733" t="s">
        <v>181</v>
      </c>
      <c r="AJ1733">
        <v>90</v>
      </c>
      <c r="AK1733" t="s">
        <v>137</v>
      </c>
      <c r="AL1733" t="s">
        <v>182</v>
      </c>
      <c r="AM1733">
        <v>1</v>
      </c>
      <c r="AN1733" t="s">
        <v>137</v>
      </c>
    </row>
    <row r="1734" spans="1:40">
      <c r="A1734" s="26">
        <v>41507.634645636572</v>
      </c>
      <c r="B1734" t="s">
        <v>128</v>
      </c>
      <c r="C1734" t="s">
        <v>124</v>
      </c>
      <c r="D1734" t="s">
        <v>1956</v>
      </c>
      <c r="E1734" t="s">
        <v>131</v>
      </c>
      <c r="F1734" t="s">
        <v>132</v>
      </c>
      <c r="G1734" t="s">
        <v>133</v>
      </c>
      <c r="H1734" t="s">
        <v>184</v>
      </c>
      <c r="I1734">
        <v>33</v>
      </c>
      <c r="J1734" t="s">
        <v>137</v>
      </c>
      <c r="K1734" t="s">
        <v>185</v>
      </c>
      <c r="L1734">
        <v>33</v>
      </c>
      <c r="M1734" t="s">
        <v>137</v>
      </c>
      <c r="N1734" t="s">
        <v>186</v>
      </c>
      <c r="O1734">
        <v>34</v>
      </c>
      <c r="P1734" t="s">
        <v>137</v>
      </c>
      <c r="Q1734" t="s">
        <v>164</v>
      </c>
      <c r="R1734">
        <v>20</v>
      </c>
      <c r="S1734" t="s">
        <v>137</v>
      </c>
      <c r="T1734" t="s">
        <v>165</v>
      </c>
      <c r="U1734">
        <v>20</v>
      </c>
      <c r="V1734" t="s">
        <v>137</v>
      </c>
      <c r="W1734" t="s">
        <v>166</v>
      </c>
      <c r="X1734">
        <v>20</v>
      </c>
      <c r="Y1734" t="s">
        <v>137</v>
      </c>
      <c r="Z1734" t="s">
        <v>187</v>
      </c>
      <c r="AA1734">
        <v>20</v>
      </c>
      <c r="AB1734" t="s">
        <v>137</v>
      </c>
      <c r="AC1734" t="s">
        <v>188</v>
      </c>
      <c r="AD1734">
        <v>20</v>
      </c>
      <c r="AE1734" t="s">
        <v>137</v>
      </c>
      <c r="AF1734" t="s">
        <v>189</v>
      </c>
      <c r="AG1734">
        <v>20</v>
      </c>
      <c r="AH1734" t="s">
        <v>137</v>
      </c>
      <c r="AI1734" t="s">
        <v>168</v>
      </c>
      <c r="AJ1734">
        <v>115200</v>
      </c>
      <c r="AK1734" t="s">
        <v>137</v>
      </c>
      <c r="AL1734" t="s">
        <v>169</v>
      </c>
      <c r="AM1734">
        <v>12000</v>
      </c>
      <c r="AN1734" t="s">
        <v>137</v>
      </c>
    </row>
    <row r="1735" spans="1:40">
      <c r="A1735" s="26">
        <v>41507.634645636572</v>
      </c>
      <c r="B1735" t="s">
        <v>128</v>
      </c>
      <c r="C1735" t="s">
        <v>124</v>
      </c>
      <c r="D1735" t="s">
        <v>1957</v>
      </c>
      <c r="E1735" t="s">
        <v>131</v>
      </c>
      <c r="F1735" t="s">
        <v>132</v>
      </c>
      <c r="G1735" t="s">
        <v>133</v>
      </c>
      <c r="H1735" t="s">
        <v>160</v>
      </c>
      <c r="I1735">
        <v>30</v>
      </c>
      <c r="J1735" t="s">
        <v>137</v>
      </c>
      <c r="K1735" t="s">
        <v>161</v>
      </c>
      <c r="L1735">
        <v>30</v>
      </c>
      <c r="M1735" t="s">
        <v>137</v>
      </c>
      <c r="N1735" t="s">
        <v>162</v>
      </c>
      <c r="O1735">
        <v>30</v>
      </c>
      <c r="P1735" t="s">
        <v>137</v>
      </c>
      <c r="Q1735" t="s">
        <v>163</v>
      </c>
      <c r="R1735">
        <v>10</v>
      </c>
      <c r="S1735" t="s">
        <v>137</v>
      </c>
      <c r="T1735" t="s">
        <v>164</v>
      </c>
      <c r="U1735">
        <v>20</v>
      </c>
      <c r="V1735" t="s">
        <v>137</v>
      </c>
      <c r="W1735" t="s">
        <v>165</v>
      </c>
      <c r="X1735">
        <v>20</v>
      </c>
      <c r="Y1735" t="s">
        <v>137</v>
      </c>
      <c r="Z1735" t="s">
        <v>166</v>
      </c>
      <c r="AA1735">
        <v>20</v>
      </c>
      <c r="AB1735" t="s">
        <v>137</v>
      </c>
      <c r="AC1735" t="s">
        <v>167</v>
      </c>
      <c r="AD1735">
        <v>20</v>
      </c>
      <c r="AE1735" t="s">
        <v>137</v>
      </c>
      <c r="AF1735" t="s">
        <v>168</v>
      </c>
      <c r="AG1735">
        <v>115200</v>
      </c>
      <c r="AH1735" t="s">
        <v>137</v>
      </c>
      <c r="AI1735" t="s">
        <v>169</v>
      </c>
      <c r="AJ1735">
        <v>12000</v>
      </c>
      <c r="AK1735" t="s">
        <v>137</v>
      </c>
      <c r="AL1735" t="s">
        <v>170</v>
      </c>
      <c r="AM1735">
        <v>30000</v>
      </c>
      <c r="AN1735" t="s">
        <v>137</v>
      </c>
    </row>
    <row r="1736" spans="1:40">
      <c r="A1736" s="26">
        <v>41507.634645636572</v>
      </c>
      <c r="B1736" t="s">
        <v>128</v>
      </c>
      <c r="C1736" t="s">
        <v>300</v>
      </c>
      <c r="D1736" t="s">
        <v>1958</v>
      </c>
      <c r="E1736" t="s">
        <v>131</v>
      </c>
      <c r="F1736" t="s">
        <v>132</v>
      </c>
      <c r="G1736" t="s">
        <v>133</v>
      </c>
      <c r="H1736" t="s">
        <v>160</v>
      </c>
      <c r="I1736">
        <v>30</v>
      </c>
      <c r="J1736" t="s">
        <v>137</v>
      </c>
      <c r="K1736" t="s">
        <v>161</v>
      </c>
      <c r="L1736">
        <v>30</v>
      </c>
      <c r="M1736" t="s">
        <v>137</v>
      </c>
      <c r="N1736" t="s">
        <v>162</v>
      </c>
      <c r="O1736">
        <v>30</v>
      </c>
      <c r="P1736" t="s">
        <v>137</v>
      </c>
      <c r="Q1736" t="s">
        <v>163</v>
      </c>
      <c r="R1736">
        <v>10</v>
      </c>
      <c r="S1736" t="s">
        <v>137</v>
      </c>
      <c r="T1736" t="s">
        <v>164</v>
      </c>
      <c r="U1736">
        <v>20</v>
      </c>
      <c r="V1736" t="s">
        <v>137</v>
      </c>
      <c r="W1736" t="s">
        <v>165</v>
      </c>
      <c r="X1736">
        <v>20</v>
      </c>
      <c r="Y1736" t="s">
        <v>137</v>
      </c>
      <c r="Z1736" t="s">
        <v>166</v>
      </c>
      <c r="AA1736">
        <v>20</v>
      </c>
      <c r="AB1736" t="s">
        <v>137</v>
      </c>
      <c r="AC1736" t="s">
        <v>167</v>
      </c>
      <c r="AD1736">
        <v>20</v>
      </c>
      <c r="AE1736" t="s">
        <v>137</v>
      </c>
      <c r="AF1736" t="s">
        <v>168</v>
      </c>
      <c r="AG1736">
        <v>115200</v>
      </c>
      <c r="AH1736" t="s">
        <v>137</v>
      </c>
      <c r="AI1736" t="s">
        <v>169</v>
      </c>
      <c r="AJ1736">
        <v>12000</v>
      </c>
      <c r="AK1736" t="s">
        <v>137</v>
      </c>
      <c r="AL1736" t="s">
        <v>170</v>
      </c>
      <c r="AM1736">
        <v>30000</v>
      </c>
      <c r="AN1736" t="s">
        <v>137</v>
      </c>
    </row>
    <row r="1737" spans="1:40">
      <c r="A1737" s="26">
        <v>41507.634645636572</v>
      </c>
      <c r="B1737" t="s">
        <v>128</v>
      </c>
      <c r="C1737" t="s">
        <v>300</v>
      </c>
      <c r="D1737" t="s">
        <v>1959</v>
      </c>
      <c r="E1737" t="s">
        <v>131</v>
      </c>
      <c r="F1737" t="s">
        <v>132</v>
      </c>
      <c r="G1737" t="s">
        <v>133</v>
      </c>
      <c r="H1737" t="s">
        <v>172</v>
      </c>
      <c r="I1737">
        <v>60</v>
      </c>
      <c r="J1737" t="s">
        <v>137</v>
      </c>
      <c r="K1737" t="s">
        <v>173</v>
      </c>
      <c r="L1737">
        <v>40</v>
      </c>
      <c r="M1737" t="s">
        <v>137</v>
      </c>
      <c r="N1737" t="s">
        <v>174</v>
      </c>
      <c r="O1737">
        <v>50</v>
      </c>
      <c r="P1737" t="s">
        <v>137</v>
      </c>
      <c r="Q1737" t="s">
        <v>175</v>
      </c>
      <c r="R1737">
        <v>40</v>
      </c>
      <c r="S1737" t="s">
        <v>137</v>
      </c>
      <c r="T1737" t="s">
        <v>176</v>
      </c>
      <c r="U1737">
        <v>60</v>
      </c>
      <c r="V1737" t="s">
        <v>137</v>
      </c>
      <c r="W1737" t="s">
        <v>177</v>
      </c>
      <c r="X1737">
        <v>50</v>
      </c>
      <c r="Y1737" t="s">
        <v>137</v>
      </c>
      <c r="Z1737" t="s">
        <v>178</v>
      </c>
      <c r="AA1737">
        <v>50</v>
      </c>
      <c r="AB1737" t="s">
        <v>137</v>
      </c>
      <c r="AC1737" t="s">
        <v>179</v>
      </c>
      <c r="AD1737">
        <v>35</v>
      </c>
      <c r="AE1737" t="s">
        <v>137</v>
      </c>
      <c r="AF1737" t="s">
        <v>180</v>
      </c>
      <c r="AG1737">
        <v>8</v>
      </c>
      <c r="AH1737" t="s">
        <v>137</v>
      </c>
      <c r="AI1737" t="s">
        <v>181</v>
      </c>
      <c r="AJ1737">
        <v>90</v>
      </c>
      <c r="AK1737" t="s">
        <v>137</v>
      </c>
      <c r="AL1737" t="s">
        <v>182</v>
      </c>
      <c r="AM1737">
        <v>1</v>
      </c>
      <c r="AN1737" t="s">
        <v>137</v>
      </c>
    </row>
    <row r="1738" spans="1:40">
      <c r="A1738" s="26">
        <v>41507.634645636572</v>
      </c>
      <c r="B1738" t="s">
        <v>128</v>
      </c>
      <c r="C1738" t="s">
        <v>300</v>
      </c>
      <c r="D1738" t="s">
        <v>1960</v>
      </c>
      <c r="E1738" t="s">
        <v>131</v>
      </c>
      <c r="F1738" t="s">
        <v>132</v>
      </c>
      <c r="G1738" t="s">
        <v>133</v>
      </c>
      <c r="H1738" t="s">
        <v>184</v>
      </c>
      <c r="I1738">
        <v>33</v>
      </c>
      <c r="J1738" t="s">
        <v>137</v>
      </c>
      <c r="K1738" t="s">
        <v>185</v>
      </c>
      <c r="L1738">
        <v>33</v>
      </c>
      <c r="M1738" t="s">
        <v>137</v>
      </c>
      <c r="N1738" t="s">
        <v>186</v>
      </c>
      <c r="O1738">
        <v>34</v>
      </c>
      <c r="P1738" t="s">
        <v>137</v>
      </c>
      <c r="Q1738" t="s">
        <v>164</v>
      </c>
      <c r="R1738">
        <v>20</v>
      </c>
      <c r="S1738" t="s">
        <v>137</v>
      </c>
      <c r="T1738" t="s">
        <v>165</v>
      </c>
      <c r="U1738">
        <v>20</v>
      </c>
      <c r="V1738" t="s">
        <v>137</v>
      </c>
      <c r="W1738" t="s">
        <v>166</v>
      </c>
      <c r="X1738">
        <v>20</v>
      </c>
      <c r="Y1738" t="s">
        <v>137</v>
      </c>
      <c r="Z1738" t="s">
        <v>187</v>
      </c>
      <c r="AA1738">
        <v>20</v>
      </c>
      <c r="AB1738" t="s">
        <v>137</v>
      </c>
      <c r="AC1738" t="s">
        <v>188</v>
      </c>
      <c r="AD1738">
        <v>20</v>
      </c>
      <c r="AE1738" t="s">
        <v>137</v>
      </c>
      <c r="AF1738" t="s">
        <v>189</v>
      </c>
      <c r="AG1738">
        <v>20</v>
      </c>
      <c r="AH1738" t="s">
        <v>137</v>
      </c>
      <c r="AI1738" t="s">
        <v>168</v>
      </c>
      <c r="AJ1738">
        <v>115200</v>
      </c>
      <c r="AK1738" t="s">
        <v>137</v>
      </c>
      <c r="AL1738" t="s">
        <v>169</v>
      </c>
      <c r="AM1738">
        <v>12000</v>
      </c>
      <c r="AN1738" t="s">
        <v>137</v>
      </c>
    </row>
    <row r="1739" spans="1:40">
      <c r="A1739" s="26">
        <v>41507.634645636572</v>
      </c>
      <c r="B1739" t="s">
        <v>128</v>
      </c>
      <c r="C1739" t="s">
        <v>300</v>
      </c>
      <c r="D1739" t="s">
        <v>1961</v>
      </c>
      <c r="E1739" t="s">
        <v>131</v>
      </c>
      <c r="F1739" t="s">
        <v>132</v>
      </c>
      <c r="G1739" t="s">
        <v>133</v>
      </c>
      <c r="H1739" t="s">
        <v>140</v>
      </c>
      <c r="I1739">
        <v>49</v>
      </c>
      <c r="J1739" t="s">
        <v>137</v>
      </c>
      <c r="K1739" t="s">
        <v>141</v>
      </c>
      <c r="L1739">
        <v>130</v>
      </c>
      <c r="M1739" t="s">
        <v>137</v>
      </c>
      <c r="N1739" t="s">
        <v>142</v>
      </c>
      <c r="O1739">
        <v>180</v>
      </c>
      <c r="P1739" t="s">
        <v>137</v>
      </c>
      <c r="Q1739" t="s">
        <v>143</v>
      </c>
      <c r="R1739">
        <v>140</v>
      </c>
      <c r="S1739" t="s">
        <v>137</v>
      </c>
      <c r="T1739" t="s">
        <v>144</v>
      </c>
      <c r="U1739">
        <v>80</v>
      </c>
      <c r="V1739" t="s">
        <v>137</v>
      </c>
      <c r="W1739" t="s">
        <v>145</v>
      </c>
      <c r="X1739">
        <v>101</v>
      </c>
      <c r="Y1739" t="s">
        <v>137</v>
      </c>
      <c r="Z1739" t="s">
        <v>146</v>
      </c>
      <c r="AA1739">
        <v>190</v>
      </c>
      <c r="AB1739" t="s">
        <v>137</v>
      </c>
      <c r="AC1739" t="s">
        <v>147</v>
      </c>
      <c r="AD1739">
        <v>20</v>
      </c>
      <c r="AE1739" t="s">
        <v>137</v>
      </c>
    </row>
    <row r="1740" spans="1:40">
      <c r="A1740" s="26">
        <v>41507.634645636572</v>
      </c>
      <c r="B1740" t="s">
        <v>128</v>
      </c>
      <c r="C1740" t="s">
        <v>300</v>
      </c>
      <c r="D1740" t="s">
        <v>1962</v>
      </c>
    </row>
    <row r="1741" spans="1:40">
      <c r="A1741" s="26">
        <v>41507.634645636572</v>
      </c>
      <c r="B1741" t="s">
        <v>128</v>
      </c>
      <c r="C1741" t="s">
        <v>300</v>
      </c>
      <c r="D1741" t="s">
        <v>1963</v>
      </c>
      <c r="E1741" t="s">
        <v>131</v>
      </c>
      <c r="F1741" t="s">
        <v>132</v>
      </c>
      <c r="G1741" t="s">
        <v>133</v>
      </c>
      <c r="H1741" t="s">
        <v>150</v>
      </c>
      <c r="I1741">
        <v>50</v>
      </c>
      <c r="J1741" t="s">
        <v>137</v>
      </c>
      <c r="K1741" t="s">
        <v>151</v>
      </c>
      <c r="L1741">
        <v>50</v>
      </c>
      <c r="M1741" t="s">
        <v>137</v>
      </c>
      <c r="N1741" t="s">
        <v>152</v>
      </c>
      <c r="O1741">
        <v>50</v>
      </c>
      <c r="P1741" t="s">
        <v>137</v>
      </c>
    </row>
    <row r="1742" spans="1:40">
      <c r="A1742" s="26">
        <v>41507.634645636572</v>
      </c>
      <c r="B1742" t="s">
        <v>128</v>
      </c>
      <c r="C1742" t="s">
        <v>300</v>
      </c>
      <c r="D1742" t="s">
        <v>1964</v>
      </c>
      <c r="E1742" t="s">
        <v>131</v>
      </c>
      <c r="F1742" t="s">
        <v>132</v>
      </c>
      <c r="G1742" t="s">
        <v>133</v>
      </c>
      <c r="H1742" t="s">
        <v>154</v>
      </c>
      <c r="I1742">
        <v>35</v>
      </c>
      <c r="J1742" t="s">
        <v>137</v>
      </c>
      <c r="K1742" t="s">
        <v>155</v>
      </c>
      <c r="L1742">
        <v>5</v>
      </c>
      <c r="M1742" t="s">
        <v>137</v>
      </c>
      <c r="N1742" t="s">
        <v>156</v>
      </c>
      <c r="O1742">
        <v>60</v>
      </c>
      <c r="P1742" t="s">
        <v>137</v>
      </c>
    </row>
    <row r="1743" spans="1:40">
      <c r="A1743" s="26">
        <v>41507.634645636572</v>
      </c>
      <c r="B1743" t="s">
        <v>128</v>
      </c>
      <c r="C1743" t="s">
        <v>300</v>
      </c>
      <c r="D1743" t="s">
        <v>1965</v>
      </c>
      <c r="E1743" t="s">
        <v>131</v>
      </c>
      <c r="F1743" t="s">
        <v>132</v>
      </c>
      <c r="G1743" t="s">
        <v>133</v>
      </c>
      <c r="H1743" t="s">
        <v>158</v>
      </c>
      <c r="I1743">
        <v>1</v>
      </c>
      <c r="J1743" t="s">
        <v>137</v>
      </c>
    </row>
    <row r="1744" spans="1:40">
      <c r="A1744" s="26">
        <v>41507.634645636572</v>
      </c>
      <c r="B1744" t="s">
        <v>128</v>
      </c>
      <c r="C1744" t="s">
        <v>300</v>
      </c>
      <c r="D1744" t="s">
        <v>1966</v>
      </c>
      <c r="E1744" t="s">
        <v>131</v>
      </c>
      <c r="F1744" t="s">
        <v>132</v>
      </c>
      <c r="G1744" t="s">
        <v>133</v>
      </c>
      <c r="H1744" t="s">
        <v>160</v>
      </c>
      <c r="I1744">
        <v>30</v>
      </c>
      <c r="J1744" t="s">
        <v>137</v>
      </c>
      <c r="K1744" t="s">
        <v>161</v>
      </c>
      <c r="L1744">
        <v>30</v>
      </c>
      <c r="M1744" t="s">
        <v>137</v>
      </c>
      <c r="N1744" t="s">
        <v>162</v>
      </c>
      <c r="O1744">
        <v>30</v>
      </c>
      <c r="P1744" t="s">
        <v>137</v>
      </c>
      <c r="Q1744" t="s">
        <v>163</v>
      </c>
      <c r="R1744">
        <v>10</v>
      </c>
      <c r="S1744" t="s">
        <v>137</v>
      </c>
      <c r="T1744" t="s">
        <v>164</v>
      </c>
      <c r="U1744">
        <v>20</v>
      </c>
      <c r="V1744" t="s">
        <v>137</v>
      </c>
      <c r="W1744" t="s">
        <v>165</v>
      </c>
      <c r="X1744">
        <v>20</v>
      </c>
      <c r="Y1744" t="s">
        <v>137</v>
      </c>
      <c r="Z1744" t="s">
        <v>166</v>
      </c>
      <c r="AA1744">
        <v>20</v>
      </c>
      <c r="AB1744" t="s">
        <v>137</v>
      </c>
      <c r="AC1744" t="s">
        <v>167</v>
      </c>
      <c r="AD1744">
        <v>20</v>
      </c>
      <c r="AE1744" t="s">
        <v>137</v>
      </c>
      <c r="AF1744" t="s">
        <v>168</v>
      </c>
      <c r="AG1744">
        <v>115200</v>
      </c>
      <c r="AH1744" t="s">
        <v>137</v>
      </c>
      <c r="AI1744" t="s">
        <v>169</v>
      </c>
      <c r="AJ1744">
        <v>12000</v>
      </c>
      <c r="AK1744" t="s">
        <v>137</v>
      </c>
      <c r="AL1744" t="s">
        <v>170</v>
      </c>
      <c r="AM1744">
        <v>30000</v>
      </c>
      <c r="AN1744" t="s">
        <v>137</v>
      </c>
    </row>
    <row r="1745" spans="1:40">
      <c r="A1745" s="26">
        <v>41507.634645636572</v>
      </c>
      <c r="B1745" t="s">
        <v>128</v>
      </c>
      <c r="C1745" t="s">
        <v>300</v>
      </c>
      <c r="D1745" t="s">
        <v>1967</v>
      </c>
      <c r="E1745" t="s">
        <v>131</v>
      </c>
      <c r="F1745" t="s">
        <v>132</v>
      </c>
      <c r="G1745" t="s">
        <v>133</v>
      </c>
      <c r="H1745" t="s">
        <v>172</v>
      </c>
      <c r="I1745">
        <v>60</v>
      </c>
      <c r="J1745" t="s">
        <v>137</v>
      </c>
      <c r="K1745" t="s">
        <v>173</v>
      </c>
      <c r="L1745">
        <v>40</v>
      </c>
      <c r="M1745" t="s">
        <v>137</v>
      </c>
      <c r="N1745" t="s">
        <v>174</v>
      </c>
      <c r="O1745">
        <v>50</v>
      </c>
      <c r="P1745" t="s">
        <v>137</v>
      </c>
      <c r="Q1745" t="s">
        <v>175</v>
      </c>
      <c r="R1745">
        <v>40</v>
      </c>
      <c r="S1745" t="s">
        <v>137</v>
      </c>
      <c r="T1745" t="s">
        <v>176</v>
      </c>
      <c r="U1745">
        <v>60</v>
      </c>
      <c r="V1745" t="s">
        <v>137</v>
      </c>
      <c r="W1745" t="s">
        <v>177</v>
      </c>
      <c r="X1745">
        <v>50</v>
      </c>
      <c r="Y1745" t="s">
        <v>137</v>
      </c>
      <c r="Z1745" t="s">
        <v>178</v>
      </c>
      <c r="AA1745">
        <v>50</v>
      </c>
      <c r="AB1745" t="s">
        <v>137</v>
      </c>
      <c r="AC1745" t="s">
        <v>179</v>
      </c>
      <c r="AD1745">
        <v>35</v>
      </c>
      <c r="AE1745" t="s">
        <v>137</v>
      </c>
      <c r="AF1745" t="s">
        <v>180</v>
      </c>
      <c r="AG1745">
        <v>8</v>
      </c>
      <c r="AH1745" t="s">
        <v>137</v>
      </c>
      <c r="AI1745" t="s">
        <v>181</v>
      </c>
      <c r="AJ1745">
        <v>90</v>
      </c>
      <c r="AK1745" t="s">
        <v>137</v>
      </c>
      <c r="AL1745" t="s">
        <v>182</v>
      </c>
      <c r="AM1745">
        <v>1</v>
      </c>
      <c r="AN1745" t="s">
        <v>137</v>
      </c>
    </row>
    <row r="1746" spans="1:40">
      <c r="A1746" s="26">
        <v>41507.634645636572</v>
      </c>
      <c r="B1746" t="s">
        <v>128</v>
      </c>
      <c r="C1746" t="s">
        <v>300</v>
      </c>
      <c r="D1746" t="s">
        <v>1968</v>
      </c>
      <c r="E1746" t="s">
        <v>131</v>
      </c>
      <c r="F1746" t="s">
        <v>132</v>
      </c>
      <c r="G1746" t="s">
        <v>133</v>
      </c>
      <c r="H1746" t="s">
        <v>184</v>
      </c>
      <c r="I1746">
        <v>33</v>
      </c>
      <c r="J1746" t="s">
        <v>137</v>
      </c>
      <c r="K1746" t="s">
        <v>185</v>
      </c>
      <c r="L1746">
        <v>33</v>
      </c>
      <c r="M1746" t="s">
        <v>137</v>
      </c>
      <c r="N1746" t="s">
        <v>186</v>
      </c>
      <c r="O1746">
        <v>34</v>
      </c>
      <c r="P1746" t="s">
        <v>137</v>
      </c>
      <c r="Q1746" t="s">
        <v>164</v>
      </c>
      <c r="R1746">
        <v>20</v>
      </c>
      <c r="S1746" t="s">
        <v>137</v>
      </c>
      <c r="T1746" t="s">
        <v>165</v>
      </c>
      <c r="U1746">
        <v>20</v>
      </c>
      <c r="V1746" t="s">
        <v>137</v>
      </c>
      <c r="W1746" t="s">
        <v>166</v>
      </c>
      <c r="X1746">
        <v>20</v>
      </c>
      <c r="Y1746" t="s">
        <v>137</v>
      </c>
      <c r="Z1746" t="s">
        <v>187</v>
      </c>
      <c r="AA1746">
        <v>20</v>
      </c>
      <c r="AB1746" t="s">
        <v>137</v>
      </c>
      <c r="AC1746" t="s">
        <v>188</v>
      </c>
      <c r="AD1746">
        <v>20</v>
      </c>
      <c r="AE1746" t="s">
        <v>137</v>
      </c>
      <c r="AF1746" t="s">
        <v>189</v>
      </c>
      <c r="AG1746">
        <v>20</v>
      </c>
      <c r="AH1746" t="s">
        <v>137</v>
      </c>
      <c r="AI1746" t="s">
        <v>168</v>
      </c>
      <c r="AJ1746">
        <v>115200</v>
      </c>
      <c r="AK1746" t="s">
        <v>137</v>
      </c>
      <c r="AL1746" t="s">
        <v>169</v>
      </c>
      <c r="AM1746">
        <v>12000</v>
      </c>
      <c r="AN1746" t="s">
        <v>137</v>
      </c>
    </row>
    <row r="1747" spans="1:40">
      <c r="A1747" s="26">
        <v>41507.634645636572</v>
      </c>
      <c r="B1747" t="s">
        <v>128</v>
      </c>
      <c r="C1747" t="s">
        <v>412</v>
      </c>
      <c r="D1747" t="s">
        <v>1969</v>
      </c>
      <c r="E1747" t="s">
        <v>131</v>
      </c>
      <c r="F1747" t="s">
        <v>132</v>
      </c>
      <c r="G1747" t="s">
        <v>133</v>
      </c>
      <c r="H1747" t="s">
        <v>150</v>
      </c>
      <c r="I1747">
        <v>50</v>
      </c>
      <c r="J1747" t="s">
        <v>137</v>
      </c>
      <c r="K1747" t="s">
        <v>151</v>
      </c>
      <c r="L1747">
        <v>50</v>
      </c>
      <c r="M1747" t="s">
        <v>137</v>
      </c>
      <c r="N1747" t="s">
        <v>152</v>
      </c>
      <c r="O1747">
        <v>50</v>
      </c>
      <c r="P1747" t="s">
        <v>137</v>
      </c>
    </row>
    <row r="1748" spans="1:40">
      <c r="A1748" s="26">
        <v>41507.634645636572</v>
      </c>
      <c r="B1748" t="s">
        <v>128</v>
      </c>
      <c r="C1748" t="s">
        <v>412</v>
      </c>
      <c r="D1748" t="s">
        <v>1970</v>
      </c>
      <c r="E1748" t="s">
        <v>131</v>
      </c>
      <c r="F1748" t="s">
        <v>132</v>
      </c>
      <c r="G1748" t="s">
        <v>133</v>
      </c>
      <c r="H1748" t="s">
        <v>154</v>
      </c>
      <c r="I1748">
        <v>35</v>
      </c>
      <c r="J1748" t="s">
        <v>137</v>
      </c>
      <c r="K1748" t="s">
        <v>155</v>
      </c>
      <c r="L1748">
        <v>5</v>
      </c>
      <c r="M1748" t="s">
        <v>137</v>
      </c>
      <c r="N1748" t="s">
        <v>156</v>
      </c>
      <c r="O1748">
        <v>60</v>
      </c>
      <c r="P1748" t="s">
        <v>137</v>
      </c>
    </row>
    <row r="1749" spans="1:40">
      <c r="A1749" s="26">
        <v>41507.634645636572</v>
      </c>
      <c r="B1749" t="s">
        <v>128</v>
      </c>
      <c r="C1749" t="s">
        <v>412</v>
      </c>
      <c r="D1749" t="s">
        <v>1971</v>
      </c>
      <c r="E1749" t="s">
        <v>131</v>
      </c>
      <c r="F1749" t="s">
        <v>132</v>
      </c>
      <c r="G1749" t="s">
        <v>133</v>
      </c>
      <c r="H1749" t="s">
        <v>158</v>
      </c>
      <c r="I1749">
        <v>1</v>
      </c>
      <c r="J1749" t="s">
        <v>137</v>
      </c>
    </row>
    <row r="1750" spans="1:40">
      <c r="A1750" s="26">
        <v>41507.634645636572</v>
      </c>
      <c r="B1750" t="s">
        <v>128</v>
      </c>
      <c r="C1750" t="s">
        <v>412</v>
      </c>
      <c r="D1750" t="s">
        <v>1972</v>
      </c>
      <c r="E1750" t="s">
        <v>131</v>
      </c>
      <c r="F1750" t="s">
        <v>132</v>
      </c>
      <c r="G1750" t="s">
        <v>133</v>
      </c>
      <c r="H1750" t="s">
        <v>160</v>
      </c>
      <c r="I1750">
        <v>30</v>
      </c>
      <c r="J1750" t="s">
        <v>137</v>
      </c>
      <c r="K1750" t="s">
        <v>161</v>
      </c>
      <c r="L1750">
        <v>30</v>
      </c>
      <c r="M1750" t="s">
        <v>137</v>
      </c>
      <c r="N1750" t="s">
        <v>162</v>
      </c>
      <c r="O1750">
        <v>30</v>
      </c>
      <c r="P1750" t="s">
        <v>137</v>
      </c>
      <c r="Q1750" t="s">
        <v>163</v>
      </c>
      <c r="R1750">
        <v>10</v>
      </c>
      <c r="S1750" t="s">
        <v>137</v>
      </c>
      <c r="T1750" t="s">
        <v>164</v>
      </c>
      <c r="U1750">
        <v>20</v>
      </c>
      <c r="V1750" t="s">
        <v>137</v>
      </c>
      <c r="W1750" t="s">
        <v>165</v>
      </c>
      <c r="X1750">
        <v>20</v>
      </c>
      <c r="Y1750" t="s">
        <v>137</v>
      </c>
      <c r="Z1750" t="s">
        <v>166</v>
      </c>
      <c r="AA1750">
        <v>20</v>
      </c>
      <c r="AB1750" t="s">
        <v>137</v>
      </c>
      <c r="AC1750" t="s">
        <v>167</v>
      </c>
      <c r="AD1750">
        <v>20</v>
      </c>
      <c r="AE1750" t="s">
        <v>137</v>
      </c>
      <c r="AF1750" t="s">
        <v>168</v>
      </c>
      <c r="AG1750">
        <v>115200</v>
      </c>
      <c r="AH1750" t="s">
        <v>137</v>
      </c>
      <c r="AI1750" t="s">
        <v>169</v>
      </c>
      <c r="AJ1750">
        <v>12000</v>
      </c>
      <c r="AK1750" t="s">
        <v>137</v>
      </c>
      <c r="AL1750" t="s">
        <v>170</v>
      </c>
      <c r="AM1750">
        <v>30000</v>
      </c>
      <c r="AN1750" t="s">
        <v>137</v>
      </c>
    </row>
    <row r="1751" spans="1:40">
      <c r="A1751" s="26">
        <v>41507.634645636572</v>
      </c>
      <c r="B1751" t="s">
        <v>128</v>
      </c>
      <c r="C1751" t="s">
        <v>412</v>
      </c>
      <c r="D1751" t="s">
        <v>1973</v>
      </c>
      <c r="E1751" t="s">
        <v>131</v>
      </c>
      <c r="F1751" t="s">
        <v>132</v>
      </c>
      <c r="G1751" t="s">
        <v>133</v>
      </c>
      <c r="H1751" t="s">
        <v>172</v>
      </c>
      <c r="I1751">
        <v>60</v>
      </c>
      <c r="J1751" t="s">
        <v>137</v>
      </c>
      <c r="K1751" t="s">
        <v>173</v>
      </c>
      <c r="L1751">
        <v>40</v>
      </c>
      <c r="M1751" t="s">
        <v>137</v>
      </c>
      <c r="N1751" t="s">
        <v>174</v>
      </c>
      <c r="O1751">
        <v>50</v>
      </c>
      <c r="P1751" t="s">
        <v>137</v>
      </c>
      <c r="Q1751" t="s">
        <v>175</v>
      </c>
      <c r="R1751">
        <v>40</v>
      </c>
      <c r="S1751" t="s">
        <v>137</v>
      </c>
      <c r="T1751" t="s">
        <v>176</v>
      </c>
      <c r="U1751">
        <v>60</v>
      </c>
      <c r="V1751" t="s">
        <v>137</v>
      </c>
      <c r="W1751" t="s">
        <v>177</v>
      </c>
      <c r="X1751">
        <v>50</v>
      </c>
      <c r="Y1751" t="s">
        <v>137</v>
      </c>
      <c r="Z1751" t="s">
        <v>178</v>
      </c>
      <c r="AA1751">
        <v>50</v>
      </c>
      <c r="AB1751" t="s">
        <v>137</v>
      </c>
      <c r="AC1751" t="s">
        <v>179</v>
      </c>
      <c r="AD1751">
        <v>35</v>
      </c>
      <c r="AE1751" t="s">
        <v>137</v>
      </c>
      <c r="AF1751" t="s">
        <v>180</v>
      </c>
      <c r="AG1751">
        <v>8</v>
      </c>
      <c r="AH1751" t="s">
        <v>137</v>
      </c>
      <c r="AI1751" t="s">
        <v>181</v>
      </c>
      <c r="AJ1751">
        <v>90</v>
      </c>
      <c r="AK1751" t="s">
        <v>137</v>
      </c>
      <c r="AL1751" t="s">
        <v>182</v>
      </c>
      <c r="AM1751">
        <v>1</v>
      </c>
      <c r="AN1751" t="s">
        <v>137</v>
      </c>
    </row>
    <row r="1752" spans="1:40">
      <c r="A1752" s="26">
        <v>41507.634645636572</v>
      </c>
      <c r="B1752" t="s">
        <v>128</v>
      </c>
      <c r="C1752" t="s">
        <v>412</v>
      </c>
      <c r="D1752" t="s">
        <v>1974</v>
      </c>
      <c r="E1752" t="s">
        <v>131</v>
      </c>
      <c r="F1752" t="s">
        <v>132</v>
      </c>
      <c r="G1752" t="s">
        <v>133</v>
      </c>
      <c r="H1752" t="s">
        <v>184</v>
      </c>
      <c r="I1752">
        <v>33</v>
      </c>
      <c r="J1752" t="s">
        <v>137</v>
      </c>
      <c r="K1752" t="s">
        <v>185</v>
      </c>
      <c r="L1752">
        <v>33</v>
      </c>
      <c r="M1752" t="s">
        <v>137</v>
      </c>
      <c r="N1752" t="s">
        <v>186</v>
      </c>
      <c r="O1752">
        <v>34</v>
      </c>
      <c r="P1752" t="s">
        <v>137</v>
      </c>
      <c r="Q1752" t="s">
        <v>164</v>
      </c>
      <c r="R1752">
        <v>20</v>
      </c>
      <c r="S1752" t="s">
        <v>137</v>
      </c>
      <c r="T1752" t="s">
        <v>165</v>
      </c>
      <c r="U1752">
        <v>20</v>
      </c>
      <c r="V1752" t="s">
        <v>137</v>
      </c>
      <c r="W1752" t="s">
        <v>166</v>
      </c>
      <c r="X1752">
        <v>20</v>
      </c>
      <c r="Y1752" t="s">
        <v>137</v>
      </c>
      <c r="Z1752" t="s">
        <v>187</v>
      </c>
      <c r="AA1752">
        <v>20</v>
      </c>
      <c r="AB1752" t="s">
        <v>137</v>
      </c>
      <c r="AC1752" t="s">
        <v>188</v>
      </c>
      <c r="AD1752">
        <v>20</v>
      </c>
      <c r="AE1752" t="s">
        <v>137</v>
      </c>
      <c r="AF1752" t="s">
        <v>189</v>
      </c>
      <c r="AG1752">
        <v>20</v>
      </c>
      <c r="AH1752" t="s">
        <v>137</v>
      </c>
      <c r="AI1752" t="s">
        <v>168</v>
      </c>
      <c r="AJ1752">
        <v>115200</v>
      </c>
      <c r="AK1752" t="s">
        <v>137</v>
      </c>
      <c r="AL1752" t="s">
        <v>169</v>
      </c>
      <c r="AM1752">
        <v>12000</v>
      </c>
      <c r="AN1752" t="s">
        <v>137</v>
      </c>
    </row>
    <row r="1753" spans="1:40">
      <c r="A1753" s="26">
        <v>41507.634645636572</v>
      </c>
      <c r="B1753" t="s">
        <v>128</v>
      </c>
      <c r="C1753" t="s">
        <v>412</v>
      </c>
      <c r="D1753" t="s">
        <v>1975</v>
      </c>
      <c r="E1753" t="s">
        <v>131</v>
      </c>
      <c r="F1753" t="s">
        <v>132</v>
      </c>
      <c r="G1753" t="s">
        <v>133</v>
      </c>
      <c r="H1753" t="s">
        <v>140</v>
      </c>
      <c r="I1753">
        <v>49</v>
      </c>
      <c r="J1753" t="s">
        <v>137</v>
      </c>
      <c r="K1753" t="s">
        <v>141</v>
      </c>
      <c r="L1753">
        <v>130</v>
      </c>
      <c r="M1753" t="s">
        <v>137</v>
      </c>
      <c r="N1753" t="s">
        <v>142</v>
      </c>
      <c r="O1753">
        <v>180</v>
      </c>
      <c r="P1753" t="s">
        <v>137</v>
      </c>
      <c r="Q1753" t="s">
        <v>143</v>
      </c>
      <c r="R1753">
        <v>140</v>
      </c>
      <c r="S1753" t="s">
        <v>137</v>
      </c>
      <c r="T1753" t="s">
        <v>144</v>
      </c>
      <c r="U1753">
        <v>80</v>
      </c>
      <c r="V1753" t="s">
        <v>137</v>
      </c>
      <c r="W1753" t="s">
        <v>145</v>
      </c>
      <c r="X1753">
        <v>101</v>
      </c>
      <c r="Y1753" t="s">
        <v>137</v>
      </c>
      <c r="Z1753" t="s">
        <v>146</v>
      </c>
      <c r="AA1753">
        <v>190</v>
      </c>
      <c r="AB1753" t="s">
        <v>137</v>
      </c>
      <c r="AC1753" t="s">
        <v>147</v>
      </c>
      <c r="AD1753">
        <v>20</v>
      </c>
      <c r="AE1753" t="s">
        <v>137</v>
      </c>
    </row>
    <row r="1754" spans="1:40">
      <c r="A1754" s="26">
        <v>41507.634645636572</v>
      </c>
      <c r="B1754" t="s">
        <v>128</v>
      </c>
      <c r="C1754" t="s">
        <v>412</v>
      </c>
      <c r="D1754" t="s">
        <v>1976</v>
      </c>
    </row>
    <row r="1755" spans="1:40">
      <c r="A1755" s="26">
        <v>41507.634645636572</v>
      </c>
      <c r="B1755" t="s">
        <v>128</v>
      </c>
      <c r="C1755" t="s">
        <v>412</v>
      </c>
      <c r="D1755" t="s">
        <v>1977</v>
      </c>
      <c r="E1755" t="s">
        <v>131</v>
      </c>
      <c r="F1755" t="s">
        <v>132</v>
      </c>
      <c r="G1755" t="s">
        <v>133</v>
      </c>
      <c r="H1755" t="s">
        <v>150</v>
      </c>
      <c r="I1755">
        <v>50</v>
      </c>
      <c r="J1755" t="s">
        <v>137</v>
      </c>
      <c r="K1755" t="s">
        <v>151</v>
      </c>
      <c r="L1755">
        <v>50</v>
      </c>
      <c r="M1755" t="s">
        <v>137</v>
      </c>
      <c r="N1755" t="s">
        <v>152</v>
      </c>
      <c r="O1755">
        <v>50</v>
      </c>
      <c r="P1755" t="s">
        <v>137</v>
      </c>
    </row>
    <row r="1756" spans="1:40">
      <c r="A1756" s="26">
        <v>41507.634645636572</v>
      </c>
      <c r="B1756" t="s">
        <v>128</v>
      </c>
      <c r="C1756" t="s">
        <v>412</v>
      </c>
      <c r="D1756" t="s">
        <v>1978</v>
      </c>
      <c r="E1756" t="s">
        <v>131</v>
      </c>
      <c r="F1756" t="s">
        <v>132</v>
      </c>
      <c r="G1756" t="s">
        <v>133</v>
      </c>
      <c r="H1756" t="s">
        <v>154</v>
      </c>
      <c r="I1756">
        <v>35</v>
      </c>
      <c r="J1756" t="s">
        <v>137</v>
      </c>
      <c r="K1756" t="s">
        <v>155</v>
      </c>
      <c r="L1756">
        <v>5</v>
      </c>
      <c r="M1756" t="s">
        <v>137</v>
      </c>
      <c r="N1756" t="s">
        <v>156</v>
      </c>
      <c r="O1756">
        <v>60</v>
      </c>
      <c r="P1756" t="s">
        <v>137</v>
      </c>
    </row>
    <row r="1757" spans="1:40">
      <c r="A1757" s="26">
        <v>41507.634645636572</v>
      </c>
      <c r="B1757" t="s">
        <v>128</v>
      </c>
      <c r="C1757" t="s">
        <v>412</v>
      </c>
      <c r="D1757" t="s">
        <v>1979</v>
      </c>
      <c r="E1757" t="s">
        <v>131</v>
      </c>
      <c r="F1757" t="s">
        <v>132</v>
      </c>
      <c r="G1757" t="s">
        <v>133</v>
      </c>
      <c r="H1757" t="s">
        <v>158</v>
      </c>
      <c r="I1757">
        <v>1</v>
      </c>
      <c r="J1757" t="s">
        <v>137</v>
      </c>
    </row>
    <row r="1758" spans="1:40">
      <c r="A1758" s="26">
        <v>41507.634645636572</v>
      </c>
      <c r="B1758" t="s">
        <v>128</v>
      </c>
      <c r="C1758" t="s">
        <v>474</v>
      </c>
      <c r="D1758" t="s">
        <v>1980</v>
      </c>
      <c r="E1758" t="s">
        <v>131</v>
      </c>
      <c r="F1758" t="s">
        <v>132</v>
      </c>
      <c r="G1758" t="s">
        <v>133</v>
      </c>
      <c r="H1758" t="s">
        <v>158</v>
      </c>
      <c r="I1758">
        <v>1</v>
      </c>
      <c r="J1758" t="s">
        <v>137</v>
      </c>
    </row>
    <row r="1759" spans="1:40">
      <c r="A1759" s="26">
        <v>41507.634645636572</v>
      </c>
      <c r="B1759" t="s">
        <v>128</v>
      </c>
      <c r="C1759" t="s">
        <v>474</v>
      </c>
      <c r="D1759" t="s">
        <v>1981</v>
      </c>
      <c r="E1759" t="s">
        <v>131</v>
      </c>
      <c r="F1759" t="s">
        <v>132</v>
      </c>
      <c r="G1759" t="s">
        <v>133</v>
      </c>
      <c r="H1759" t="s">
        <v>160</v>
      </c>
      <c r="I1759">
        <v>30</v>
      </c>
      <c r="J1759" t="s">
        <v>137</v>
      </c>
      <c r="K1759" t="s">
        <v>161</v>
      </c>
      <c r="L1759">
        <v>30</v>
      </c>
      <c r="M1759" t="s">
        <v>137</v>
      </c>
      <c r="N1759" t="s">
        <v>162</v>
      </c>
      <c r="O1759">
        <v>30</v>
      </c>
      <c r="P1759" t="s">
        <v>137</v>
      </c>
      <c r="Q1759" t="s">
        <v>163</v>
      </c>
      <c r="R1759">
        <v>10</v>
      </c>
      <c r="S1759" t="s">
        <v>137</v>
      </c>
      <c r="T1759" t="s">
        <v>164</v>
      </c>
      <c r="U1759">
        <v>20</v>
      </c>
      <c r="V1759" t="s">
        <v>137</v>
      </c>
      <c r="W1759" t="s">
        <v>165</v>
      </c>
      <c r="X1759">
        <v>20</v>
      </c>
      <c r="Y1759" t="s">
        <v>137</v>
      </c>
      <c r="Z1759" t="s">
        <v>166</v>
      </c>
      <c r="AA1759">
        <v>20</v>
      </c>
      <c r="AB1759" t="s">
        <v>137</v>
      </c>
      <c r="AC1759" t="s">
        <v>167</v>
      </c>
      <c r="AD1759">
        <v>20</v>
      </c>
      <c r="AE1759" t="s">
        <v>137</v>
      </c>
      <c r="AF1759" t="s">
        <v>168</v>
      </c>
      <c r="AG1759">
        <v>115200</v>
      </c>
      <c r="AH1759" t="s">
        <v>137</v>
      </c>
      <c r="AI1759" t="s">
        <v>169</v>
      </c>
      <c r="AJ1759">
        <v>12000</v>
      </c>
      <c r="AK1759" t="s">
        <v>137</v>
      </c>
      <c r="AL1759" t="s">
        <v>170</v>
      </c>
      <c r="AM1759">
        <v>30000</v>
      </c>
      <c r="AN1759" t="s">
        <v>137</v>
      </c>
    </row>
    <row r="1760" spans="1:40">
      <c r="A1760" s="26">
        <v>41507.634645636572</v>
      </c>
      <c r="B1760" t="s">
        <v>128</v>
      </c>
      <c r="C1760" t="s">
        <v>474</v>
      </c>
      <c r="D1760" t="s">
        <v>1982</v>
      </c>
      <c r="E1760" t="s">
        <v>131</v>
      </c>
      <c r="F1760" t="s">
        <v>132</v>
      </c>
      <c r="G1760" t="s">
        <v>133</v>
      </c>
      <c r="H1760" t="s">
        <v>172</v>
      </c>
      <c r="I1760">
        <v>60</v>
      </c>
      <c r="J1760" t="s">
        <v>137</v>
      </c>
      <c r="K1760" t="s">
        <v>173</v>
      </c>
      <c r="L1760">
        <v>40</v>
      </c>
      <c r="M1760" t="s">
        <v>137</v>
      </c>
      <c r="N1760" t="s">
        <v>174</v>
      </c>
      <c r="O1760">
        <v>50</v>
      </c>
      <c r="P1760" t="s">
        <v>137</v>
      </c>
      <c r="Q1760" t="s">
        <v>175</v>
      </c>
      <c r="R1760">
        <v>40</v>
      </c>
      <c r="S1760" t="s">
        <v>137</v>
      </c>
      <c r="T1760" t="s">
        <v>176</v>
      </c>
      <c r="U1760">
        <v>60</v>
      </c>
      <c r="V1760" t="s">
        <v>137</v>
      </c>
      <c r="W1760" t="s">
        <v>177</v>
      </c>
      <c r="X1760">
        <v>50</v>
      </c>
      <c r="Y1760" t="s">
        <v>137</v>
      </c>
      <c r="Z1760" t="s">
        <v>178</v>
      </c>
      <c r="AA1760">
        <v>50</v>
      </c>
      <c r="AB1760" t="s">
        <v>137</v>
      </c>
      <c r="AC1760" t="s">
        <v>179</v>
      </c>
      <c r="AD1760">
        <v>35</v>
      </c>
      <c r="AE1760" t="s">
        <v>137</v>
      </c>
      <c r="AF1760" t="s">
        <v>180</v>
      </c>
      <c r="AG1760">
        <v>8</v>
      </c>
      <c r="AH1760" t="s">
        <v>137</v>
      </c>
      <c r="AI1760" t="s">
        <v>181</v>
      </c>
      <c r="AJ1760">
        <v>90</v>
      </c>
      <c r="AK1760" t="s">
        <v>137</v>
      </c>
      <c r="AL1760" t="s">
        <v>182</v>
      </c>
      <c r="AM1760">
        <v>1</v>
      </c>
      <c r="AN1760" t="s">
        <v>137</v>
      </c>
    </row>
    <row r="1761" spans="1:40">
      <c r="A1761" s="26">
        <v>41507.634645636572</v>
      </c>
      <c r="B1761" t="s">
        <v>128</v>
      </c>
      <c r="C1761" t="s">
        <v>474</v>
      </c>
      <c r="D1761" t="s">
        <v>1983</v>
      </c>
      <c r="E1761" t="s">
        <v>131</v>
      </c>
      <c r="F1761" t="s">
        <v>132</v>
      </c>
      <c r="G1761" t="s">
        <v>133</v>
      </c>
      <c r="H1761" t="s">
        <v>184</v>
      </c>
      <c r="I1761">
        <v>33</v>
      </c>
      <c r="J1761" t="s">
        <v>137</v>
      </c>
      <c r="K1761" t="s">
        <v>185</v>
      </c>
      <c r="L1761">
        <v>33</v>
      </c>
      <c r="M1761" t="s">
        <v>137</v>
      </c>
      <c r="N1761" t="s">
        <v>186</v>
      </c>
      <c r="O1761">
        <v>34</v>
      </c>
      <c r="P1761" t="s">
        <v>137</v>
      </c>
      <c r="Q1761" t="s">
        <v>164</v>
      </c>
      <c r="R1761">
        <v>20</v>
      </c>
      <c r="S1761" t="s">
        <v>137</v>
      </c>
      <c r="T1761" t="s">
        <v>165</v>
      </c>
      <c r="U1761">
        <v>20</v>
      </c>
      <c r="V1761" t="s">
        <v>137</v>
      </c>
      <c r="W1761" t="s">
        <v>166</v>
      </c>
      <c r="X1761">
        <v>20</v>
      </c>
      <c r="Y1761" t="s">
        <v>137</v>
      </c>
      <c r="Z1761" t="s">
        <v>187</v>
      </c>
      <c r="AA1761">
        <v>20</v>
      </c>
      <c r="AB1761" t="s">
        <v>137</v>
      </c>
      <c r="AC1761" t="s">
        <v>188</v>
      </c>
      <c r="AD1761">
        <v>20</v>
      </c>
      <c r="AE1761" t="s">
        <v>137</v>
      </c>
      <c r="AF1761" t="s">
        <v>189</v>
      </c>
      <c r="AG1761">
        <v>20</v>
      </c>
      <c r="AH1761" t="s">
        <v>137</v>
      </c>
      <c r="AI1761" t="s">
        <v>168</v>
      </c>
      <c r="AJ1761">
        <v>115200</v>
      </c>
      <c r="AK1761" t="s">
        <v>137</v>
      </c>
      <c r="AL1761" t="s">
        <v>169</v>
      </c>
      <c r="AM1761">
        <v>12000</v>
      </c>
      <c r="AN1761" t="s">
        <v>137</v>
      </c>
    </row>
    <row r="1762" spans="1:40">
      <c r="A1762" s="26">
        <v>41507.634645636572</v>
      </c>
      <c r="B1762" t="s">
        <v>128</v>
      </c>
      <c r="C1762" t="s">
        <v>474</v>
      </c>
      <c r="D1762" t="s">
        <v>1984</v>
      </c>
      <c r="E1762" t="s">
        <v>131</v>
      </c>
      <c r="F1762" t="s">
        <v>132</v>
      </c>
      <c r="G1762" t="s">
        <v>133</v>
      </c>
      <c r="H1762" t="s">
        <v>140</v>
      </c>
      <c r="I1762">
        <v>49</v>
      </c>
      <c r="J1762" t="s">
        <v>137</v>
      </c>
      <c r="K1762" t="s">
        <v>141</v>
      </c>
      <c r="L1762">
        <v>130</v>
      </c>
      <c r="M1762" t="s">
        <v>137</v>
      </c>
      <c r="N1762" t="s">
        <v>142</v>
      </c>
      <c r="O1762">
        <v>180</v>
      </c>
      <c r="P1762" t="s">
        <v>137</v>
      </c>
      <c r="Q1762" t="s">
        <v>143</v>
      </c>
      <c r="R1762">
        <v>140</v>
      </c>
      <c r="S1762" t="s">
        <v>137</v>
      </c>
      <c r="T1762" t="s">
        <v>144</v>
      </c>
      <c r="U1762">
        <v>80</v>
      </c>
      <c r="V1762" t="s">
        <v>137</v>
      </c>
      <c r="W1762" t="s">
        <v>145</v>
      </c>
      <c r="X1762">
        <v>101</v>
      </c>
      <c r="Y1762" t="s">
        <v>137</v>
      </c>
      <c r="Z1762" t="s">
        <v>146</v>
      </c>
      <c r="AA1762">
        <v>190</v>
      </c>
      <c r="AB1762" t="s">
        <v>137</v>
      </c>
      <c r="AC1762" t="s">
        <v>147</v>
      </c>
      <c r="AD1762">
        <v>20</v>
      </c>
      <c r="AE1762" t="s">
        <v>137</v>
      </c>
    </row>
    <row r="1763" spans="1:40">
      <c r="A1763" s="26">
        <v>41507.634645636572</v>
      </c>
      <c r="B1763" t="s">
        <v>128</v>
      </c>
      <c r="C1763" t="s">
        <v>474</v>
      </c>
      <c r="D1763" t="s">
        <v>1985</v>
      </c>
    </row>
    <row r="1764" spans="1:40">
      <c r="A1764" s="26">
        <v>41507.634645636572</v>
      </c>
      <c r="B1764" t="s">
        <v>128</v>
      </c>
      <c r="C1764" t="s">
        <v>474</v>
      </c>
      <c r="D1764" t="s">
        <v>1986</v>
      </c>
      <c r="E1764" t="s">
        <v>131</v>
      </c>
      <c r="F1764" t="s">
        <v>132</v>
      </c>
      <c r="G1764" t="s">
        <v>133</v>
      </c>
      <c r="H1764" t="s">
        <v>150</v>
      </c>
      <c r="I1764">
        <v>50</v>
      </c>
      <c r="J1764" t="s">
        <v>137</v>
      </c>
      <c r="K1764" t="s">
        <v>151</v>
      </c>
      <c r="L1764">
        <v>50</v>
      </c>
      <c r="M1764" t="s">
        <v>137</v>
      </c>
      <c r="N1764" t="s">
        <v>152</v>
      </c>
      <c r="O1764">
        <v>50</v>
      </c>
      <c r="P1764" t="s">
        <v>137</v>
      </c>
    </row>
    <row r="1765" spans="1:40">
      <c r="A1765" s="26">
        <v>41507.634645636572</v>
      </c>
      <c r="B1765" t="s">
        <v>128</v>
      </c>
      <c r="C1765" t="s">
        <v>474</v>
      </c>
      <c r="D1765" t="s">
        <v>1987</v>
      </c>
      <c r="E1765" t="s">
        <v>131</v>
      </c>
      <c r="F1765" t="s">
        <v>132</v>
      </c>
      <c r="G1765" t="s">
        <v>133</v>
      </c>
      <c r="H1765" t="s">
        <v>154</v>
      </c>
      <c r="I1765">
        <v>35</v>
      </c>
      <c r="J1765" t="s">
        <v>137</v>
      </c>
      <c r="K1765" t="s">
        <v>155</v>
      </c>
      <c r="L1765">
        <v>5</v>
      </c>
      <c r="M1765" t="s">
        <v>137</v>
      </c>
      <c r="N1765" t="s">
        <v>156</v>
      </c>
      <c r="O1765">
        <v>60</v>
      </c>
      <c r="P1765" t="s">
        <v>137</v>
      </c>
    </row>
    <row r="1766" spans="1:40">
      <c r="A1766" s="26">
        <v>41507.634645636572</v>
      </c>
      <c r="B1766" t="s">
        <v>128</v>
      </c>
      <c r="C1766" t="s">
        <v>474</v>
      </c>
      <c r="D1766" t="s">
        <v>1988</v>
      </c>
      <c r="E1766" t="s">
        <v>131</v>
      </c>
      <c r="F1766" t="s">
        <v>132</v>
      </c>
      <c r="G1766" t="s">
        <v>133</v>
      </c>
      <c r="H1766" t="s">
        <v>158</v>
      </c>
      <c r="I1766">
        <v>1</v>
      </c>
      <c r="J1766" t="s">
        <v>137</v>
      </c>
    </row>
    <row r="1767" spans="1:40">
      <c r="A1767" s="26">
        <v>41507.634645636572</v>
      </c>
      <c r="B1767" t="s">
        <v>128</v>
      </c>
      <c r="C1767" t="s">
        <v>474</v>
      </c>
      <c r="D1767" t="s">
        <v>1989</v>
      </c>
      <c r="E1767" t="s">
        <v>131</v>
      </c>
      <c r="F1767" t="s">
        <v>132</v>
      </c>
      <c r="G1767" t="s">
        <v>133</v>
      </c>
      <c r="H1767" t="s">
        <v>160</v>
      </c>
      <c r="I1767">
        <v>30</v>
      </c>
      <c r="J1767" t="s">
        <v>137</v>
      </c>
      <c r="K1767" t="s">
        <v>161</v>
      </c>
      <c r="L1767">
        <v>30</v>
      </c>
      <c r="M1767" t="s">
        <v>137</v>
      </c>
      <c r="N1767" t="s">
        <v>162</v>
      </c>
      <c r="O1767">
        <v>30</v>
      </c>
      <c r="P1767" t="s">
        <v>137</v>
      </c>
      <c r="Q1767" t="s">
        <v>163</v>
      </c>
      <c r="R1767">
        <v>10</v>
      </c>
      <c r="S1767" t="s">
        <v>137</v>
      </c>
      <c r="T1767" t="s">
        <v>164</v>
      </c>
      <c r="U1767">
        <v>20</v>
      </c>
      <c r="V1767" t="s">
        <v>137</v>
      </c>
      <c r="W1767" t="s">
        <v>165</v>
      </c>
      <c r="X1767">
        <v>20</v>
      </c>
      <c r="Y1767" t="s">
        <v>137</v>
      </c>
      <c r="Z1767" t="s">
        <v>166</v>
      </c>
      <c r="AA1767">
        <v>20</v>
      </c>
      <c r="AB1767" t="s">
        <v>137</v>
      </c>
      <c r="AC1767" t="s">
        <v>167</v>
      </c>
      <c r="AD1767">
        <v>20</v>
      </c>
      <c r="AE1767" t="s">
        <v>137</v>
      </c>
      <c r="AF1767" t="s">
        <v>168</v>
      </c>
      <c r="AG1767">
        <v>115200</v>
      </c>
      <c r="AH1767" t="s">
        <v>137</v>
      </c>
      <c r="AI1767" t="s">
        <v>169</v>
      </c>
      <c r="AJ1767">
        <v>12000</v>
      </c>
      <c r="AK1767" t="s">
        <v>137</v>
      </c>
      <c r="AL1767" t="s">
        <v>170</v>
      </c>
      <c r="AM1767">
        <v>30000</v>
      </c>
      <c r="AN1767" t="s">
        <v>137</v>
      </c>
    </row>
    <row r="1768" spans="1:40">
      <c r="A1768" s="26">
        <v>41507.634645636572</v>
      </c>
      <c r="B1768" t="s">
        <v>128</v>
      </c>
      <c r="C1768" t="s">
        <v>474</v>
      </c>
      <c r="D1768" t="s">
        <v>1990</v>
      </c>
      <c r="E1768" t="s">
        <v>131</v>
      </c>
      <c r="F1768" t="s">
        <v>132</v>
      </c>
      <c r="G1768" t="s">
        <v>133</v>
      </c>
      <c r="H1768" t="s">
        <v>172</v>
      </c>
      <c r="I1768">
        <v>60</v>
      </c>
      <c r="J1768" t="s">
        <v>137</v>
      </c>
      <c r="K1768" t="s">
        <v>173</v>
      </c>
      <c r="L1768">
        <v>40</v>
      </c>
      <c r="M1768" t="s">
        <v>137</v>
      </c>
      <c r="N1768" t="s">
        <v>174</v>
      </c>
      <c r="O1768">
        <v>50</v>
      </c>
      <c r="P1768" t="s">
        <v>137</v>
      </c>
      <c r="Q1768" t="s">
        <v>175</v>
      </c>
      <c r="R1768">
        <v>40</v>
      </c>
      <c r="S1768" t="s">
        <v>137</v>
      </c>
      <c r="T1768" t="s">
        <v>176</v>
      </c>
      <c r="U1768">
        <v>60</v>
      </c>
      <c r="V1768" t="s">
        <v>137</v>
      </c>
      <c r="W1768" t="s">
        <v>177</v>
      </c>
      <c r="X1768">
        <v>50</v>
      </c>
      <c r="Y1768" t="s">
        <v>137</v>
      </c>
      <c r="Z1768" t="s">
        <v>178</v>
      </c>
      <c r="AA1768">
        <v>50</v>
      </c>
      <c r="AB1768" t="s">
        <v>137</v>
      </c>
      <c r="AC1768" t="s">
        <v>179</v>
      </c>
      <c r="AD1768">
        <v>35</v>
      </c>
      <c r="AE1768" t="s">
        <v>137</v>
      </c>
      <c r="AF1768" t="s">
        <v>180</v>
      </c>
      <c r="AG1768">
        <v>8</v>
      </c>
      <c r="AH1768" t="s">
        <v>137</v>
      </c>
      <c r="AI1768" t="s">
        <v>181</v>
      </c>
      <c r="AJ1768">
        <v>90</v>
      </c>
      <c r="AK1768" t="s">
        <v>137</v>
      </c>
      <c r="AL1768" t="s">
        <v>182</v>
      </c>
      <c r="AM1768">
        <v>1</v>
      </c>
      <c r="AN1768" t="s">
        <v>137</v>
      </c>
    </row>
    <row r="1769" spans="1:40">
      <c r="A1769" s="26">
        <v>41507.634645636572</v>
      </c>
      <c r="B1769" t="s">
        <v>128</v>
      </c>
      <c r="C1769" t="s">
        <v>474</v>
      </c>
      <c r="D1769" t="s">
        <v>1991</v>
      </c>
      <c r="E1769" t="s">
        <v>131</v>
      </c>
      <c r="F1769" t="s">
        <v>132</v>
      </c>
      <c r="G1769" t="s">
        <v>133</v>
      </c>
      <c r="H1769" t="s">
        <v>184</v>
      </c>
      <c r="I1769">
        <v>33</v>
      </c>
      <c r="J1769" t="s">
        <v>137</v>
      </c>
      <c r="K1769" t="s">
        <v>185</v>
      </c>
      <c r="L1769">
        <v>33</v>
      </c>
      <c r="M1769" t="s">
        <v>137</v>
      </c>
      <c r="N1769" t="s">
        <v>186</v>
      </c>
      <c r="O1769">
        <v>34</v>
      </c>
      <c r="P1769" t="s">
        <v>137</v>
      </c>
      <c r="Q1769" t="s">
        <v>164</v>
      </c>
      <c r="R1769">
        <v>20</v>
      </c>
      <c r="S1769" t="s">
        <v>137</v>
      </c>
      <c r="T1769" t="s">
        <v>165</v>
      </c>
      <c r="U1769">
        <v>20</v>
      </c>
      <c r="V1769" t="s">
        <v>137</v>
      </c>
      <c r="W1769" t="s">
        <v>166</v>
      </c>
      <c r="X1769">
        <v>20</v>
      </c>
      <c r="Y1769" t="s">
        <v>137</v>
      </c>
      <c r="Z1769" t="s">
        <v>187</v>
      </c>
      <c r="AA1769">
        <v>20</v>
      </c>
      <c r="AB1769" t="s">
        <v>137</v>
      </c>
      <c r="AC1769" t="s">
        <v>188</v>
      </c>
      <c r="AD1769">
        <v>20</v>
      </c>
      <c r="AE1769" t="s">
        <v>137</v>
      </c>
      <c r="AF1769" t="s">
        <v>189</v>
      </c>
      <c r="AG1769">
        <v>20</v>
      </c>
      <c r="AH1769" t="s">
        <v>137</v>
      </c>
      <c r="AI1769" t="s">
        <v>168</v>
      </c>
      <c r="AJ1769">
        <v>115200</v>
      </c>
      <c r="AK1769" t="s">
        <v>137</v>
      </c>
      <c r="AL1769" t="s">
        <v>169</v>
      </c>
      <c r="AM1769">
        <v>12000</v>
      </c>
      <c r="AN1769" t="s">
        <v>137</v>
      </c>
    </row>
    <row r="1770" spans="1:40">
      <c r="A1770" s="26">
        <v>41507.634645636572</v>
      </c>
      <c r="B1770" t="s">
        <v>128</v>
      </c>
      <c r="C1770" t="s">
        <v>474</v>
      </c>
      <c r="D1770" t="s">
        <v>1992</v>
      </c>
      <c r="E1770" t="s">
        <v>131</v>
      </c>
      <c r="F1770" t="s">
        <v>132</v>
      </c>
      <c r="G1770" t="s">
        <v>133</v>
      </c>
      <c r="H1770" t="s">
        <v>140</v>
      </c>
      <c r="I1770">
        <v>49</v>
      </c>
      <c r="J1770" t="s">
        <v>137</v>
      </c>
      <c r="K1770" t="s">
        <v>141</v>
      </c>
      <c r="L1770">
        <v>130</v>
      </c>
      <c r="M1770" t="s">
        <v>137</v>
      </c>
      <c r="N1770" t="s">
        <v>142</v>
      </c>
      <c r="O1770">
        <v>180</v>
      </c>
      <c r="P1770" t="s">
        <v>137</v>
      </c>
      <c r="Q1770" t="s">
        <v>143</v>
      </c>
      <c r="R1770">
        <v>140</v>
      </c>
      <c r="S1770" t="s">
        <v>137</v>
      </c>
      <c r="T1770" t="s">
        <v>144</v>
      </c>
      <c r="U1770">
        <v>80</v>
      </c>
      <c r="V1770" t="s">
        <v>137</v>
      </c>
      <c r="W1770" t="s">
        <v>145</v>
      </c>
      <c r="X1770">
        <v>101</v>
      </c>
      <c r="Y1770" t="s">
        <v>137</v>
      </c>
      <c r="Z1770" t="s">
        <v>146</v>
      </c>
      <c r="AA1770">
        <v>190</v>
      </c>
      <c r="AB1770" t="s">
        <v>137</v>
      </c>
      <c r="AC1770" t="s">
        <v>147</v>
      </c>
      <c r="AD1770">
        <v>20</v>
      </c>
      <c r="AE1770" t="s">
        <v>137</v>
      </c>
    </row>
    <row r="1771" spans="1:40">
      <c r="A1771" s="26">
        <v>41507.634645636572</v>
      </c>
      <c r="B1771" t="s">
        <v>128</v>
      </c>
      <c r="C1771" t="s">
        <v>474</v>
      </c>
      <c r="D1771" t="s">
        <v>1993</v>
      </c>
    </row>
    <row r="1772" spans="1:40">
      <c r="A1772" s="26">
        <v>41507.634645636572</v>
      </c>
      <c r="B1772" t="s">
        <v>128</v>
      </c>
      <c r="C1772" t="s">
        <v>474</v>
      </c>
      <c r="D1772" t="s">
        <v>1994</v>
      </c>
      <c r="E1772" t="s">
        <v>131</v>
      </c>
      <c r="F1772" t="s">
        <v>132</v>
      </c>
      <c r="G1772" t="s">
        <v>133</v>
      </c>
      <c r="H1772" t="s">
        <v>150</v>
      </c>
      <c r="I1772">
        <v>50</v>
      </c>
      <c r="J1772" t="s">
        <v>137</v>
      </c>
      <c r="K1772" t="s">
        <v>151</v>
      </c>
      <c r="L1772">
        <v>50</v>
      </c>
      <c r="M1772" t="s">
        <v>137</v>
      </c>
      <c r="N1772" t="s">
        <v>152</v>
      </c>
      <c r="O1772">
        <v>50</v>
      </c>
      <c r="P1772" t="s">
        <v>137</v>
      </c>
    </row>
    <row r="1773" spans="1:40">
      <c r="A1773" s="26">
        <v>41507.634645636572</v>
      </c>
      <c r="B1773" t="s">
        <v>128</v>
      </c>
      <c r="C1773" t="s">
        <v>474</v>
      </c>
      <c r="D1773" t="s">
        <v>1995</v>
      </c>
      <c r="E1773" t="s">
        <v>131</v>
      </c>
      <c r="F1773" t="s">
        <v>132</v>
      </c>
      <c r="G1773" t="s">
        <v>133</v>
      </c>
      <c r="H1773" t="s">
        <v>154</v>
      </c>
      <c r="I1773">
        <v>35</v>
      </c>
      <c r="J1773" t="s">
        <v>137</v>
      </c>
      <c r="K1773" t="s">
        <v>155</v>
      </c>
      <c r="L1773">
        <v>5</v>
      </c>
      <c r="M1773" t="s">
        <v>137</v>
      </c>
      <c r="N1773" t="s">
        <v>156</v>
      </c>
      <c r="O1773">
        <v>60</v>
      </c>
      <c r="P1773" t="s">
        <v>137</v>
      </c>
    </row>
    <row r="1774" spans="1:40">
      <c r="A1774" s="26">
        <v>41507.634645636572</v>
      </c>
      <c r="B1774" t="s">
        <v>128</v>
      </c>
      <c r="C1774" t="s">
        <v>663</v>
      </c>
      <c r="D1774" t="s">
        <v>1996</v>
      </c>
      <c r="E1774" t="s">
        <v>131</v>
      </c>
      <c r="F1774" t="s">
        <v>132</v>
      </c>
      <c r="G1774" t="s">
        <v>133</v>
      </c>
      <c r="H1774" t="s">
        <v>172</v>
      </c>
      <c r="I1774">
        <v>60</v>
      </c>
      <c r="J1774" t="s">
        <v>137</v>
      </c>
      <c r="K1774" t="s">
        <v>173</v>
      </c>
      <c r="L1774">
        <v>40</v>
      </c>
      <c r="M1774" t="s">
        <v>137</v>
      </c>
      <c r="N1774" t="s">
        <v>174</v>
      </c>
      <c r="O1774">
        <v>50</v>
      </c>
      <c r="P1774" t="s">
        <v>137</v>
      </c>
      <c r="Q1774" t="s">
        <v>175</v>
      </c>
      <c r="R1774">
        <v>40</v>
      </c>
      <c r="S1774" t="s">
        <v>137</v>
      </c>
      <c r="T1774" t="s">
        <v>176</v>
      </c>
      <c r="U1774">
        <v>60</v>
      </c>
      <c r="V1774" t="s">
        <v>137</v>
      </c>
      <c r="W1774" t="s">
        <v>177</v>
      </c>
      <c r="X1774">
        <v>50</v>
      </c>
      <c r="Y1774" t="s">
        <v>137</v>
      </c>
      <c r="Z1774" t="s">
        <v>178</v>
      </c>
      <c r="AA1774">
        <v>50</v>
      </c>
      <c r="AB1774" t="s">
        <v>137</v>
      </c>
      <c r="AC1774" t="s">
        <v>179</v>
      </c>
      <c r="AD1774">
        <v>35</v>
      </c>
      <c r="AE1774" t="s">
        <v>137</v>
      </c>
      <c r="AF1774" t="s">
        <v>180</v>
      </c>
      <c r="AG1774">
        <v>8</v>
      </c>
      <c r="AH1774" t="s">
        <v>137</v>
      </c>
      <c r="AI1774" t="s">
        <v>181</v>
      </c>
      <c r="AJ1774">
        <v>90</v>
      </c>
      <c r="AK1774" t="s">
        <v>137</v>
      </c>
      <c r="AL1774" t="s">
        <v>182</v>
      </c>
      <c r="AM1774">
        <v>1</v>
      </c>
      <c r="AN1774" t="s">
        <v>137</v>
      </c>
    </row>
    <row r="1775" spans="1:40">
      <c r="A1775" s="26">
        <v>41507.634645636572</v>
      </c>
      <c r="B1775" t="s">
        <v>128</v>
      </c>
      <c r="C1775" t="s">
        <v>663</v>
      </c>
      <c r="D1775" t="s">
        <v>1997</v>
      </c>
      <c r="E1775" t="s">
        <v>131</v>
      </c>
      <c r="F1775" t="s">
        <v>132</v>
      </c>
      <c r="G1775" t="s">
        <v>133</v>
      </c>
      <c r="H1775" t="s">
        <v>184</v>
      </c>
      <c r="I1775">
        <v>33</v>
      </c>
      <c r="J1775" t="s">
        <v>137</v>
      </c>
      <c r="K1775" t="s">
        <v>185</v>
      </c>
      <c r="L1775">
        <v>33</v>
      </c>
      <c r="M1775" t="s">
        <v>137</v>
      </c>
      <c r="N1775" t="s">
        <v>186</v>
      </c>
      <c r="O1775">
        <v>34</v>
      </c>
      <c r="P1775" t="s">
        <v>137</v>
      </c>
      <c r="Q1775" t="s">
        <v>164</v>
      </c>
      <c r="R1775">
        <v>20</v>
      </c>
      <c r="S1775" t="s">
        <v>137</v>
      </c>
      <c r="T1775" t="s">
        <v>165</v>
      </c>
      <c r="U1775">
        <v>20</v>
      </c>
      <c r="V1775" t="s">
        <v>137</v>
      </c>
      <c r="W1775" t="s">
        <v>166</v>
      </c>
      <c r="X1775">
        <v>20</v>
      </c>
      <c r="Y1775" t="s">
        <v>137</v>
      </c>
      <c r="Z1775" t="s">
        <v>187</v>
      </c>
      <c r="AA1775">
        <v>20</v>
      </c>
      <c r="AB1775" t="s">
        <v>137</v>
      </c>
      <c r="AC1775" t="s">
        <v>188</v>
      </c>
      <c r="AD1775">
        <v>20</v>
      </c>
      <c r="AE1775" t="s">
        <v>137</v>
      </c>
      <c r="AF1775" t="s">
        <v>189</v>
      </c>
      <c r="AG1775">
        <v>20</v>
      </c>
      <c r="AH1775" t="s">
        <v>137</v>
      </c>
      <c r="AI1775" t="s">
        <v>168</v>
      </c>
      <c r="AJ1775">
        <v>115200</v>
      </c>
      <c r="AK1775" t="s">
        <v>137</v>
      </c>
      <c r="AL1775" t="s">
        <v>169</v>
      </c>
      <c r="AM1775">
        <v>12000</v>
      </c>
      <c r="AN1775" t="s">
        <v>137</v>
      </c>
    </row>
    <row r="1776" spans="1:40">
      <c r="A1776" s="26">
        <v>41507.634645636572</v>
      </c>
      <c r="B1776" t="s">
        <v>128</v>
      </c>
      <c r="C1776" t="s">
        <v>663</v>
      </c>
      <c r="D1776" t="s">
        <v>1998</v>
      </c>
      <c r="E1776" t="s">
        <v>131</v>
      </c>
      <c r="F1776" t="s">
        <v>132</v>
      </c>
      <c r="G1776" t="s">
        <v>133</v>
      </c>
      <c r="H1776" t="s">
        <v>140</v>
      </c>
      <c r="I1776">
        <v>49</v>
      </c>
      <c r="J1776" t="s">
        <v>137</v>
      </c>
      <c r="K1776" t="s">
        <v>141</v>
      </c>
      <c r="L1776">
        <v>130</v>
      </c>
      <c r="M1776" t="s">
        <v>137</v>
      </c>
      <c r="N1776" t="s">
        <v>142</v>
      </c>
      <c r="O1776">
        <v>180</v>
      </c>
      <c r="P1776" t="s">
        <v>137</v>
      </c>
      <c r="Q1776" t="s">
        <v>143</v>
      </c>
      <c r="R1776">
        <v>140</v>
      </c>
      <c r="S1776" t="s">
        <v>137</v>
      </c>
      <c r="T1776" t="s">
        <v>144</v>
      </c>
      <c r="U1776">
        <v>80</v>
      </c>
      <c r="V1776" t="s">
        <v>137</v>
      </c>
      <c r="W1776" t="s">
        <v>145</v>
      </c>
      <c r="X1776">
        <v>101</v>
      </c>
      <c r="Y1776" t="s">
        <v>137</v>
      </c>
      <c r="Z1776" t="s">
        <v>146</v>
      </c>
      <c r="AA1776">
        <v>190</v>
      </c>
      <c r="AB1776" t="s">
        <v>137</v>
      </c>
      <c r="AC1776" t="s">
        <v>147</v>
      </c>
      <c r="AD1776">
        <v>20</v>
      </c>
      <c r="AE1776" t="s">
        <v>137</v>
      </c>
    </row>
    <row r="1777" spans="1:40">
      <c r="A1777" s="26">
        <v>41507.634645636572</v>
      </c>
      <c r="B1777" t="s">
        <v>128</v>
      </c>
      <c r="C1777" t="s">
        <v>663</v>
      </c>
      <c r="D1777" t="s">
        <v>1999</v>
      </c>
    </row>
    <row r="1778" spans="1:40">
      <c r="A1778" s="26">
        <v>41507.634645636572</v>
      </c>
      <c r="B1778" t="s">
        <v>128</v>
      </c>
      <c r="C1778" t="s">
        <v>663</v>
      </c>
      <c r="D1778" t="s">
        <v>2000</v>
      </c>
      <c r="E1778" t="s">
        <v>131</v>
      </c>
      <c r="F1778" t="s">
        <v>132</v>
      </c>
      <c r="G1778" t="s">
        <v>133</v>
      </c>
      <c r="H1778" t="s">
        <v>150</v>
      </c>
      <c r="I1778">
        <v>50</v>
      </c>
      <c r="J1778" t="s">
        <v>137</v>
      </c>
      <c r="K1778" t="s">
        <v>151</v>
      </c>
      <c r="L1778">
        <v>50</v>
      </c>
      <c r="M1778" t="s">
        <v>137</v>
      </c>
      <c r="N1778" t="s">
        <v>152</v>
      </c>
      <c r="O1778">
        <v>50</v>
      </c>
      <c r="P1778" t="s">
        <v>137</v>
      </c>
    </row>
    <row r="1779" spans="1:40">
      <c r="A1779" s="26">
        <v>41507.634645636572</v>
      </c>
      <c r="B1779" t="s">
        <v>128</v>
      </c>
      <c r="C1779" t="s">
        <v>663</v>
      </c>
      <c r="D1779" t="s">
        <v>2001</v>
      </c>
      <c r="E1779" t="s">
        <v>131</v>
      </c>
      <c r="F1779" t="s">
        <v>132</v>
      </c>
      <c r="G1779" t="s">
        <v>133</v>
      </c>
      <c r="H1779" t="s">
        <v>154</v>
      </c>
      <c r="I1779">
        <v>35</v>
      </c>
      <c r="J1779" t="s">
        <v>137</v>
      </c>
      <c r="K1779" t="s">
        <v>155</v>
      </c>
      <c r="L1779">
        <v>5</v>
      </c>
      <c r="M1779" t="s">
        <v>137</v>
      </c>
      <c r="N1779" t="s">
        <v>156</v>
      </c>
      <c r="O1779">
        <v>60</v>
      </c>
      <c r="P1779" t="s">
        <v>137</v>
      </c>
    </row>
    <row r="1780" spans="1:40">
      <c r="A1780" s="26">
        <v>41507.634645636572</v>
      </c>
      <c r="B1780" t="s">
        <v>128</v>
      </c>
      <c r="C1780" t="s">
        <v>663</v>
      </c>
      <c r="D1780" t="s">
        <v>2002</v>
      </c>
      <c r="E1780" t="s">
        <v>131</v>
      </c>
      <c r="F1780" t="s">
        <v>132</v>
      </c>
      <c r="G1780" t="s">
        <v>133</v>
      </c>
      <c r="H1780" t="s">
        <v>158</v>
      </c>
      <c r="I1780">
        <v>1</v>
      </c>
      <c r="J1780" t="s">
        <v>137</v>
      </c>
    </row>
    <row r="1781" spans="1:40">
      <c r="A1781" s="26">
        <v>41507.634645636572</v>
      </c>
      <c r="B1781" t="s">
        <v>128</v>
      </c>
      <c r="C1781" t="s">
        <v>663</v>
      </c>
      <c r="D1781" t="s">
        <v>2003</v>
      </c>
      <c r="E1781" t="s">
        <v>131</v>
      </c>
      <c r="F1781" t="s">
        <v>132</v>
      </c>
      <c r="G1781" t="s">
        <v>133</v>
      </c>
      <c r="H1781" t="s">
        <v>160</v>
      </c>
      <c r="I1781">
        <v>30</v>
      </c>
      <c r="J1781" t="s">
        <v>137</v>
      </c>
      <c r="K1781" t="s">
        <v>161</v>
      </c>
      <c r="L1781">
        <v>30</v>
      </c>
      <c r="M1781" t="s">
        <v>137</v>
      </c>
      <c r="N1781" t="s">
        <v>162</v>
      </c>
      <c r="O1781">
        <v>30</v>
      </c>
      <c r="P1781" t="s">
        <v>137</v>
      </c>
      <c r="Q1781" t="s">
        <v>163</v>
      </c>
      <c r="R1781">
        <v>10</v>
      </c>
      <c r="S1781" t="s">
        <v>137</v>
      </c>
      <c r="T1781" t="s">
        <v>164</v>
      </c>
      <c r="U1781">
        <v>20</v>
      </c>
      <c r="V1781" t="s">
        <v>137</v>
      </c>
      <c r="W1781" t="s">
        <v>165</v>
      </c>
      <c r="X1781">
        <v>20</v>
      </c>
      <c r="Y1781" t="s">
        <v>137</v>
      </c>
      <c r="Z1781" t="s">
        <v>166</v>
      </c>
      <c r="AA1781">
        <v>20</v>
      </c>
      <c r="AB1781" t="s">
        <v>137</v>
      </c>
      <c r="AC1781" t="s">
        <v>167</v>
      </c>
      <c r="AD1781">
        <v>20</v>
      </c>
      <c r="AE1781" t="s">
        <v>137</v>
      </c>
      <c r="AF1781" t="s">
        <v>168</v>
      </c>
      <c r="AG1781">
        <v>115200</v>
      </c>
      <c r="AH1781" t="s">
        <v>137</v>
      </c>
      <c r="AI1781" t="s">
        <v>169</v>
      </c>
      <c r="AJ1781">
        <v>12000</v>
      </c>
      <c r="AK1781" t="s">
        <v>137</v>
      </c>
      <c r="AL1781" t="s">
        <v>170</v>
      </c>
      <c r="AM1781">
        <v>30000</v>
      </c>
      <c r="AN1781" t="s">
        <v>137</v>
      </c>
    </row>
    <row r="1782" spans="1:40">
      <c r="A1782" s="26">
        <v>41507.634645636572</v>
      </c>
      <c r="B1782" t="s">
        <v>128</v>
      </c>
      <c r="C1782" t="s">
        <v>663</v>
      </c>
      <c r="D1782" t="s">
        <v>2004</v>
      </c>
      <c r="E1782" t="s">
        <v>131</v>
      </c>
      <c r="F1782" t="s">
        <v>132</v>
      </c>
      <c r="G1782" t="s">
        <v>133</v>
      </c>
      <c r="H1782" t="s">
        <v>172</v>
      </c>
      <c r="I1782">
        <v>60</v>
      </c>
      <c r="J1782" t="s">
        <v>137</v>
      </c>
      <c r="K1782" t="s">
        <v>173</v>
      </c>
      <c r="L1782">
        <v>40</v>
      </c>
      <c r="M1782" t="s">
        <v>137</v>
      </c>
      <c r="N1782" t="s">
        <v>174</v>
      </c>
      <c r="O1782">
        <v>50</v>
      </c>
      <c r="P1782" t="s">
        <v>137</v>
      </c>
      <c r="Q1782" t="s">
        <v>175</v>
      </c>
      <c r="R1782">
        <v>40</v>
      </c>
      <c r="S1782" t="s">
        <v>137</v>
      </c>
      <c r="T1782" t="s">
        <v>176</v>
      </c>
      <c r="U1782">
        <v>60</v>
      </c>
      <c r="V1782" t="s">
        <v>137</v>
      </c>
      <c r="W1782" t="s">
        <v>177</v>
      </c>
      <c r="X1782">
        <v>50</v>
      </c>
      <c r="Y1782" t="s">
        <v>137</v>
      </c>
      <c r="Z1782" t="s">
        <v>178</v>
      </c>
      <c r="AA1782">
        <v>50</v>
      </c>
      <c r="AB1782" t="s">
        <v>137</v>
      </c>
      <c r="AC1782" t="s">
        <v>179</v>
      </c>
      <c r="AD1782">
        <v>35</v>
      </c>
      <c r="AE1782" t="s">
        <v>137</v>
      </c>
      <c r="AF1782" t="s">
        <v>180</v>
      </c>
      <c r="AG1782">
        <v>8</v>
      </c>
      <c r="AH1782" t="s">
        <v>137</v>
      </c>
      <c r="AI1782" t="s">
        <v>181</v>
      </c>
      <c r="AJ1782">
        <v>90</v>
      </c>
      <c r="AK1782" t="s">
        <v>137</v>
      </c>
      <c r="AL1782" t="s">
        <v>182</v>
      </c>
      <c r="AM1782">
        <v>1</v>
      </c>
      <c r="AN1782" t="s">
        <v>137</v>
      </c>
    </row>
    <row r="1783" spans="1:40">
      <c r="A1783" s="26">
        <v>41507.634645636572</v>
      </c>
      <c r="B1783" t="s">
        <v>128</v>
      </c>
      <c r="C1783" t="s">
        <v>663</v>
      </c>
      <c r="D1783" t="s">
        <v>2005</v>
      </c>
      <c r="E1783" t="s">
        <v>131</v>
      </c>
      <c r="F1783" t="s">
        <v>132</v>
      </c>
      <c r="G1783" t="s">
        <v>133</v>
      </c>
      <c r="H1783" t="s">
        <v>184</v>
      </c>
      <c r="I1783">
        <v>33</v>
      </c>
      <c r="J1783" t="s">
        <v>137</v>
      </c>
      <c r="K1783" t="s">
        <v>185</v>
      </c>
      <c r="L1783">
        <v>33</v>
      </c>
      <c r="M1783" t="s">
        <v>137</v>
      </c>
      <c r="N1783" t="s">
        <v>186</v>
      </c>
      <c r="O1783">
        <v>34</v>
      </c>
      <c r="P1783" t="s">
        <v>137</v>
      </c>
      <c r="Q1783" t="s">
        <v>164</v>
      </c>
      <c r="R1783">
        <v>20</v>
      </c>
      <c r="S1783" t="s">
        <v>137</v>
      </c>
      <c r="T1783" t="s">
        <v>165</v>
      </c>
      <c r="U1783">
        <v>20</v>
      </c>
      <c r="V1783" t="s">
        <v>137</v>
      </c>
      <c r="W1783" t="s">
        <v>166</v>
      </c>
      <c r="X1783">
        <v>20</v>
      </c>
      <c r="Y1783" t="s">
        <v>137</v>
      </c>
      <c r="Z1783" t="s">
        <v>187</v>
      </c>
      <c r="AA1783">
        <v>20</v>
      </c>
      <c r="AB1783" t="s">
        <v>137</v>
      </c>
      <c r="AC1783" t="s">
        <v>188</v>
      </c>
      <c r="AD1783">
        <v>20</v>
      </c>
      <c r="AE1783" t="s">
        <v>137</v>
      </c>
      <c r="AF1783" t="s">
        <v>189</v>
      </c>
      <c r="AG1783">
        <v>20</v>
      </c>
      <c r="AH1783" t="s">
        <v>137</v>
      </c>
      <c r="AI1783" t="s">
        <v>168</v>
      </c>
      <c r="AJ1783">
        <v>115200</v>
      </c>
      <c r="AK1783" t="s">
        <v>137</v>
      </c>
      <c r="AL1783" t="s">
        <v>169</v>
      </c>
      <c r="AM1783">
        <v>12000</v>
      </c>
      <c r="AN1783" t="s">
        <v>137</v>
      </c>
    </row>
    <row r="1784" spans="1:40">
      <c r="A1784" s="26">
        <v>41507.634645648148</v>
      </c>
      <c r="B1784" t="s">
        <v>128</v>
      </c>
      <c r="C1784" t="s">
        <v>300</v>
      </c>
      <c r="D1784" t="s">
        <v>2006</v>
      </c>
      <c r="E1784" t="s">
        <v>131</v>
      </c>
      <c r="F1784" t="s">
        <v>132</v>
      </c>
      <c r="G1784" t="s">
        <v>133</v>
      </c>
      <c r="H1784" t="s">
        <v>140</v>
      </c>
      <c r="I1784">
        <v>49</v>
      </c>
      <c r="J1784" t="s">
        <v>137</v>
      </c>
      <c r="K1784" t="s">
        <v>141</v>
      </c>
      <c r="L1784">
        <v>130</v>
      </c>
      <c r="M1784" t="s">
        <v>137</v>
      </c>
      <c r="N1784" t="s">
        <v>142</v>
      </c>
      <c r="O1784">
        <v>180</v>
      </c>
      <c r="P1784" t="s">
        <v>137</v>
      </c>
      <c r="Q1784" t="s">
        <v>143</v>
      </c>
      <c r="R1784">
        <v>140</v>
      </c>
      <c r="S1784" t="s">
        <v>137</v>
      </c>
      <c r="T1784" t="s">
        <v>144</v>
      </c>
      <c r="U1784">
        <v>80</v>
      </c>
      <c r="V1784" t="s">
        <v>137</v>
      </c>
      <c r="W1784" t="s">
        <v>145</v>
      </c>
      <c r="X1784">
        <v>101</v>
      </c>
      <c r="Y1784" t="s">
        <v>137</v>
      </c>
      <c r="Z1784" t="s">
        <v>146</v>
      </c>
      <c r="AA1784">
        <v>190</v>
      </c>
      <c r="AB1784" t="s">
        <v>137</v>
      </c>
      <c r="AC1784" t="s">
        <v>147</v>
      </c>
      <c r="AD1784">
        <v>20</v>
      </c>
      <c r="AE1784" t="s">
        <v>137</v>
      </c>
    </row>
    <row r="1785" spans="1:40">
      <c r="A1785" s="26">
        <v>41507.634645648148</v>
      </c>
      <c r="B1785" t="s">
        <v>128</v>
      </c>
      <c r="C1785" t="s">
        <v>300</v>
      </c>
      <c r="D1785" t="s">
        <v>2007</v>
      </c>
    </row>
    <row r="1786" spans="1:40">
      <c r="A1786" s="26">
        <v>41507.634645648148</v>
      </c>
      <c r="B1786" t="s">
        <v>128</v>
      </c>
      <c r="C1786" t="s">
        <v>300</v>
      </c>
      <c r="D1786" t="s">
        <v>2008</v>
      </c>
      <c r="E1786" t="s">
        <v>131</v>
      </c>
      <c r="F1786" t="s">
        <v>132</v>
      </c>
      <c r="G1786" t="s">
        <v>133</v>
      </c>
      <c r="H1786" t="s">
        <v>150</v>
      </c>
      <c r="I1786">
        <v>50</v>
      </c>
      <c r="J1786" t="s">
        <v>137</v>
      </c>
      <c r="K1786" t="s">
        <v>151</v>
      </c>
      <c r="L1786">
        <v>50</v>
      </c>
      <c r="M1786" t="s">
        <v>137</v>
      </c>
      <c r="N1786" t="s">
        <v>152</v>
      </c>
      <c r="O1786">
        <v>50</v>
      </c>
      <c r="P1786" t="s">
        <v>137</v>
      </c>
    </row>
    <row r="1787" spans="1:40">
      <c r="A1787" s="26">
        <v>41507.634645648148</v>
      </c>
      <c r="B1787" t="s">
        <v>128</v>
      </c>
      <c r="C1787" t="s">
        <v>300</v>
      </c>
      <c r="D1787" t="s">
        <v>2009</v>
      </c>
      <c r="E1787" t="s">
        <v>131</v>
      </c>
      <c r="F1787" t="s">
        <v>132</v>
      </c>
      <c r="G1787" t="s">
        <v>133</v>
      </c>
      <c r="H1787" t="s">
        <v>154</v>
      </c>
      <c r="I1787">
        <v>35</v>
      </c>
      <c r="J1787" t="s">
        <v>137</v>
      </c>
      <c r="K1787" t="s">
        <v>155</v>
      </c>
      <c r="L1787">
        <v>5</v>
      </c>
      <c r="M1787" t="s">
        <v>137</v>
      </c>
      <c r="N1787" t="s">
        <v>156</v>
      </c>
      <c r="O1787">
        <v>60</v>
      </c>
      <c r="P1787" t="s">
        <v>137</v>
      </c>
    </row>
    <row r="1788" spans="1:40">
      <c r="A1788" s="26">
        <v>41507.634645648148</v>
      </c>
      <c r="B1788" t="s">
        <v>128</v>
      </c>
      <c r="C1788" t="s">
        <v>300</v>
      </c>
      <c r="D1788" t="s">
        <v>2010</v>
      </c>
      <c r="E1788" t="s">
        <v>131</v>
      </c>
      <c r="F1788" t="s">
        <v>132</v>
      </c>
      <c r="G1788" t="s">
        <v>133</v>
      </c>
      <c r="H1788" t="s">
        <v>158</v>
      </c>
      <c r="I1788">
        <v>1</v>
      </c>
      <c r="J1788" t="s">
        <v>137</v>
      </c>
    </row>
    <row r="1789" spans="1:40">
      <c r="A1789" s="26">
        <v>41507.634645648148</v>
      </c>
      <c r="B1789" t="s">
        <v>128</v>
      </c>
      <c r="C1789" t="s">
        <v>300</v>
      </c>
      <c r="D1789" t="s">
        <v>2011</v>
      </c>
      <c r="E1789" t="s">
        <v>131</v>
      </c>
      <c r="F1789" t="s">
        <v>132</v>
      </c>
      <c r="G1789" t="s">
        <v>133</v>
      </c>
      <c r="H1789" t="s">
        <v>160</v>
      </c>
      <c r="I1789">
        <v>30</v>
      </c>
      <c r="J1789" t="s">
        <v>137</v>
      </c>
      <c r="K1789" t="s">
        <v>161</v>
      </c>
      <c r="L1789">
        <v>30</v>
      </c>
      <c r="M1789" t="s">
        <v>137</v>
      </c>
      <c r="N1789" t="s">
        <v>162</v>
      </c>
      <c r="O1789">
        <v>30</v>
      </c>
      <c r="P1789" t="s">
        <v>137</v>
      </c>
      <c r="Q1789" t="s">
        <v>163</v>
      </c>
      <c r="R1789">
        <v>10</v>
      </c>
      <c r="S1789" t="s">
        <v>137</v>
      </c>
      <c r="T1789" t="s">
        <v>164</v>
      </c>
      <c r="U1789">
        <v>20</v>
      </c>
      <c r="V1789" t="s">
        <v>137</v>
      </c>
      <c r="W1789" t="s">
        <v>165</v>
      </c>
      <c r="X1789">
        <v>20</v>
      </c>
      <c r="Y1789" t="s">
        <v>137</v>
      </c>
      <c r="Z1789" t="s">
        <v>166</v>
      </c>
      <c r="AA1789">
        <v>20</v>
      </c>
      <c r="AB1789" t="s">
        <v>137</v>
      </c>
      <c r="AC1789" t="s">
        <v>167</v>
      </c>
      <c r="AD1789">
        <v>20</v>
      </c>
      <c r="AE1789" t="s">
        <v>137</v>
      </c>
      <c r="AF1789" t="s">
        <v>168</v>
      </c>
      <c r="AG1789">
        <v>115200</v>
      </c>
      <c r="AH1789" t="s">
        <v>137</v>
      </c>
      <c r="AI1789" t="s">
        <v>169</v>
      </c>
      <c r="AJ1789">
        <v>12000</v>
      </c>
      <c r="AK1789" t="s">
        <v>137</v>
      </c>
      <c r="AL1789" t="s">
        <v>170</v>
      </c>
      <c r="AM1789">
        <v>30000</v>
      </c>
      <c r="AN1789" t="s">
        <v>137</v>
      </c>
    </row>
    <row r="1790" spans="1:40">
      <c r="A1790" s="26">
        <v>41507.634645648148</v>
      </c>
      <c r="B1790" t="s">
        <v>128</v>
      </c>
      <c r="C1790" t="s">
        <v>300</v>
      </c>
      <c r="D1790" t="s">
        <v>2012</v>
      </c>
      <c r="E1790" t="s">
        <v>131</v>
      </c>
      <c r="F1790" t="s">
        <v>132</v>
      </c>
      <c r="G1790" t="s">
        <v>133</v>
      </c>
      <c r="H1790" t="s">
        <v>172</v>
      </c>
      <c r="I1790">
        <v>60</v>
      </c>
      <c r="J1790" t="s">
        <v>137</v>
      </c>
      <c r="K1790" t="s">
        <v>173</v>
      </c>
      <c r="L1790">
        <v>40</v>
      </c>
      <c r="M1790" t="s">
        <v>137</v>
      </c>
      <c r="N1790" t="s">
        <v>174</v>
      </c>
      <c r="O1790">
        <v>50</v>
      </c>
      <c r="P1790" t="s">
        <v>137</v>
      </c>
      <c r="Q1790" t="s">
        <v>175</v>
      </c>
      <c r="R1790">
        <v>40</v>
      </c>
      <c r="S1790" t="s">
        <v>137</v>
      </c>
      <c r="T1790" t="s">
        <v>176</v>
      </c>
      <c r="U1790">
        <v>60</v>
      </c>
      <c r="V1790" t="s">
        <v>137</v>
      </c>
      <c r="W1790" t="s">
        <v>177</v>
      </c>
      <c r="X1790">
        <v>50</v>
      </c>
      <c r="Y1790" t="s">
        <v>137</v>
      </c>
      <c r="Z1790" t="s">
        <v>178</v>
      </c>
      <c r="AA1790">
        <v>50</v>
      </c>
      <c r="AB1790" t="s">
        <v>137</v>
      </c>
      <c r="AC1790" t="s">
        <v>179</v>
      </c>
      <c r="AD1790">
        <v>35</v>
      </c>
      <c r="AE1790" t="s">
        <v>137</v>
      </c>
      <c r="AF1790" t="s">
        <v>180</v>
      </c>
      <c r="AG1790">
        <v>8</v>
      </c>
      <c r="AH1790" t="s">
        <v>137</v>
      </c>
      <c r="AI1790" t="s">
        <v>181</v>
      </c>
      <c r="AJ1790">
        <v>90</v>
      </c>
      <c r="AK1790" t="s">
        <v>137</v>
      </c>
      <c r="AL1790" t="s">
        <v>182</v>
      </c>
      <c r="AM1790">
        <v>1</v>
      </c>
      <c r="AN1790" t="s">
        <v>137</v>
      </c>
    </row>
    <row r="1791" spans="1:40">
      <c r="A1791" s="26">
        <v>41507.634645648148</v>
      </c>
      <c r="B1791" t="s">
        <v>128</v>
      </c>
      <c r="C1791" t="s">
        <v>300</v>
      </c>
      <c r="D1791" t="s">
        <v>2013</v>
      </c>
      <c r="E1791" t="s">
        <v>131</v>
      </c>
      <c r="F1791" t="s">
        <v>132</v>
      </c>
      <c r="G1791" t="s">
        <v>133</v>
      </c>
      <c r="H1791" t="s">
        <v>184</v>
      </c>
      <c r="I1791">
        <v>33</v>
      </c>
      <c r="J1791" t="s">
        <v>137</v>
      </c>
      <c r="K1791" t="s">
        <v>185</v>
      </c>
      <c r="L1791">
        <v>33</v>
      </c>
      <c r="M1791" t="s">
        <v>137</v>
      </c>
      <c r="N1791" t="s">
        <v>186</v>
      </c>
      <c r="O1791">
        <v>34</v>
      </c>
      <c r="P1791" t="s">
        <v>137</v>
      </c>
      <c r="Q1791" t="s">
        <v>164</v>
      </c>
      <c r="R1791">
        <v>20</v>
      </c>
      <c r="S1791" t="s">
        <v>137</v>
      </c>
      <c r="T1791" t="s">
        <v>165</v>
      </c>
      <c r="U1791">
        <v>20</v>
      </c>
      <c r="V1791" t="s">
        <v>137</v>
      </c>
      <c r="W1791" t="s">
        <v>166</v>
      </c>
      <c r="X1791">
        <v>20</v>
      </c>
      <c r="Y1791" t="s">
        <v>137</v>
      </c>
      <c r="Z1791" t="s">
        <v>187</v>
      </c>
      <c r="AA1791">
        <v>20</v>
      </c>
      <c r="AB1791" t="s">
        <v>137</v>
      </c>
      <c r="AC1791" t="s">
        <v>188</v>
      </c>
      <c r="AD1791">
        <v>20</v>
      </c>
      <c r="AE1791" t="s">
        <v>137</v>
      </c>
      <c r="AF1791" t="s">
        <v>189</v>
      </c>
      <c r="AG1791">
        <v>20</v>
      </c>
      <c r="AH1791" t="s">
        <v>137</v>
      </c>
      <c r="AI1791" t="s">
        <v>168</v>
      </c>
      <c r="AJ1791">
        <v>115200</v>
      </c>
      <c r="AK1791" t="s">
        <v>137</v>
      </c>
      <c r="AL1791" t="s">
        <v>169</v>
      </c>
      <c r="AM1791">
        <v>12000</v>
      </c>
      <c r="AN1791" t="s">
        <v>137</v>
      </c>
    </row>
    <row r="1792" spans="1:40">
      <c r="A1792" s="26">
        <v>41507.634645648148</v>
      </c>
      <c r="B1792" t="s">
        <v>128</v>
      </c>
      <c r="C1792" t="s">
        <v>300</v>
      </c>
      <c r="D1792" t="s">
        <v>2014</v>
      </c>
      <c r="E1792" t="s">
        <v>131</v>
      </c>
      <c r="F1792" t="s">
        <v>132</v>
      </c>
      <c r="G1792" t="s">
        <v>133</v>
      </c>
      <c r="H1792" t="s">
        <v>140</v>
      </c>
      <c r="I1792">
        <v>49</v>
      </c>
      <c r="J1792" t="s">
        <v>137</v>
      </c>
      <c r="K1792" t="s">
        <v>141</v>
      </c>
      <c r="L1792">
        <v>130</v>
      </c>
      <c r="M1792" t="s">
        <v>137</v>
      </c>
      <c r="N1792" t="s">
        <v>142</v>
      </c>
      <c r="O1792">
        <v>180</v>
      </c>
      <c r="P1792" t="s">
        <v>137</v>
      </c>
      <c r="Q1792" t="s">
        <v>143</v>
      </c>
      <c r="R1792">
        <v>140</v>
      </c>
      <c r="S1792" t="s">
        <v>137</v>
      </c>
      <c r="T1792" t="s">
        <v>144</v>
      </c>
      <c r="U1792">
        <v>80</v>
      </c>
      <c r="V1792" t="s">
        <v>137</v>
      </c>
      <c r="W1792" t="s">
        <v>145</v>
      </c>
      <c r="X1792">
        <v>101</v>
      </c>
      <c r="Y1792" t="s">
        <v>137</v>
      </c>
      <c r="Z1792" t="s">
        <v>146</v>
      </c>
      <c r="AA1792">
        <v>190</v>
      </c>
      <c r="AB1792" t="s">
        <v>137</v>
      </c>
      <c r="AC1792" t="s">
        <v>147</v>
      </c>
      <c r="AD1792">
        <v>20</v>
      </c>
      <c r="AE1792" t="s">
        <v>137</v>
      </c>
    </row>
    <row r="1793" spans="1:40">
      <c r="A1793" s="26">
        <v>41507.634645648148</v>
      </c>
      <c r="B1793" t="s">
        <v>128</v>
      </c>
      <c r="C1793" t="s">
        <v>300</v>
      </c>
      <c r="D1793" t="s">
        <v>2015</v>
      </c>
    </row>
    <row r="1794" spans="1:40">
      <c r="A1794" s="26">
        <v>41507.634645648148</v>
      </c>
      <c r="B1794" t="s">
        <v>128</v>
      </c>
      <c r="C1794" t="s">
        <v>300</v>
      </c>
      <c r="D1794" t="s">
        <v>2016</v>
      </c>
      <c r="E1794" t="s">
        <v>131</v>
      </c>
      <c r="F1794" t="s">
        <v>132</v>
      </c>
      <c r="G1794" t="s">
        <v>133</v>
      </c>
      <c r="H1794" t="s">
        <v>150</v>
      </c>
      <c r="I1794">
        <v>50</v>
      </c>
      <c r="J1794" t="s">
        <v>137</v>
      </c>
      <c r="K1794" t="s">
        <v>151</v>
      </c>
      <c r="L1794">
        <v>50</v>
      </c>
      <c r="M1794" t="s">
        <v>137</v>
      </c>
      <c r="N1794" t="s">
        <v>152</v>
      </c>
      <c r="O1794">
        <v>50</v>
      </c>
      <c r="P1794" t="s">
        <v>137</v>
      </c>
    </row>
    <row r="1795" spans="1:40">
      <c r="A1795" s="26">
        <v>41507.634645648148</v>
      </c>
      <c r="B1795" t="s">
        <v>128</v>
      </c>
      <c r="C1795" t="s">
        <v>300</v>
      </c>
      <c r="D1795" t="s">
        <v>2017</v>
      </c>
      <c r="E1795" t="s">
        <v>131</v>
      </c>
      <c r="F1795" t="s">
        <v>132</v>
      </c>
      <c r="G1795" t="s">
        <v>133</v>
      </c>
      <c r="H1795" t="s">
        <v>154</v>
      </c>
      <c r="I1795">
        <v>35</v>
      </c>
      <c r="J1795" t="s">
        <v>137</v>
      </c>
      <c r="K1795" t="s">
        <v>155</v>
      </c>
      <c r="L1795">
        <v>5</v>
      </c>
      <c r="M1795" t="s">
        <v>137</v>
      </c>
      <c r="N1795" t="s">
        <v>156</v>
      </c>
      <c r="O1795">
        <v>60</v>
      </c>
      <c r="P1795" t="s">
        <v>137</v>
      </c>
    </row>
    <row r="1796" spans="1:40">
      <c r="A1796" s="26">
        <v>41507.634645648148</v>
      </c>
      <c r="B1796" t="s">
        <v>128</v>
      </c>
      <c r="C1796" t="s">
        <v>300</v>
      </c>
      <c r="D1796" t="s">
        <v>2018</v>
      </c>
      <c r="E1796" t="s">
        <v>131</v>
      </c>
      <c r="F1796" t="s">
        <v>132</v>
      </c>
      <c r="G1796" t="s">
        <v>133</v>
      </c>
      <c r="H1796" t="s">
        <v>158</v>
      </c>
      <c r="I1796">
        <v>1</v>
      </c>
      <c r="J1796" t="s">
        <v>137</v>
      </c>
    </row>
    <row r="1797" spans="1:40">
      <c r="A1797" s="26">
        <v>41507.634645648148</v>
      </c>
      <c r="B1797" t="s">
        <v>128</v>
      </c>
      <c r="C1797" t="s">
        <v>300</v>
      </c>
      <c r="D1797" t="s">
        <v>2019</v>
      </c>
      <c r="E1797" t="s">
        <v>131</v>
      </c>
      <c r="F1797" t="s">
        <v>132</v>
      </c>
      <c r="G1797" t="s">
        <v>133</v>
      </c>
      <c r="H1797" t="s">
        <v>160</v>
      </c>
      <c r="I1797">
        <v>30</v>
      </c>
      <c r="J1797" t="s">
        <v>137</v>
      </c>
      <c r="K1797" t="s">
        <v>161</v>
      </c>
      <c r="L1797">
        <v>30</v>
      </c>
      <c r="M1797" t="s">
        <v>137</v>
      </c>
      <c r="N1797" t="s">
        <v>162</v>
      </c>
      <c r="O1797">
        <v>30</v>
      </c>
      <c r="P1797" t="s">
        <v>137</v>
      </c>
      <c r="Q1797" t="s">
        <v>163</v>
      </c>
      <c r="R1797">
        <v>10</v>
      </c>
      <c r="S1797" t="s">
        <v>137</v>
      </c>
      <c r="T1797" t="s">
        <v>164</v>
      </c>
      <c r="U1797">
        <v>20</v>
      </c>
      <c r="V1797" t="s">
        <v>137</v>
      </c>
      <c r="W1797" t="s">
        <v>165</v>
      </c>
      <c r="X1797">
        <v>20</v>
      </c>
      <c r="Y1797" t="s">
        <v>137</v>
      </c>
      <c r="Z1797" t="s">
        <v>166</v>
      </c>
      <c r="AA1797">
        <v>20</v>
      </c>
      <c r="AB1797" t="s">
        <v>137</v>
      </c>
      <c r="AC1797" t="s">
        <v>167</v>
      </c>
      <c r="AD1797">
        <v>20</v>
      </c>
      <c r="AE1797" t="s">
        <v>137</v>
      </c>
      <c r="AF1797" t="s">
        <v>168</v>
      </c>
      <c r="AG1797">
        <v>115200</v>
      </c>
      <c r="AH1797" t="s">
        <v>137</v>
      </c>
      <c r="AI1797" t="s">
        <v>169</v>
      </c>
      <c r="AJ1797">
        <v>12000</v>
      </c>
      <c r="AK1797" t="s">
        <v>137</v>
      </c>
      <c r="AL1797" t="s">
        <v>170</v>
      </c>
      <c r="AM1797">
        <v>30000</v>
      </c>
      <c r="AN1797" t="s">
        <v>137</v>
      </c>
    </row>
    <row r="1798" spans="1:40">
      <c r="A1798" s="26">
        <v>41507.634645648148</v>
      </c>
      <c r="B1798" t="s">
        <v>128</v>
      </c>
      <c r="C1798" t="s">
        <v>300</v>
      </c>
      <c r="D1798" t="s">
        <v>2020</v>
      </c>
      <c r="E1798" t="s">
        <v>131</v>
      </c>
      <c r="F1798" t="s">
        <v>132</v>
      </c>
      <c r="G1798" t="s">
        <v>133</v>
      </c>
      <c r="H1798" t="s">
        <v>172</v>
      </c>
      <c r="I1798">
        <v>60</v>
      </c>
      <c r="J1798" t="s">
        <v>137</v>
      </c>
      <c r="K1798" t="s">
        <v>173</v>
      </c>
      <c r="L1798">
        <v>40</v>
      </c>
      <c r="M1798" t="s">
        <v>137</v>
      </c>
      <c r="N1798" t="s">
        <v>174</v>
      </c>
      <c r="O1798">
        <v>50</v>
      </c>
      <c r="P1798" t="s">
        <v>137</v>
      </c>
      <c r="Q1798" t="s">
        <v>175</v>
      </c>
      <c r="R1798">
        <v>40</v>
      </c>
      <c r="S1798" t="s">
        <v>137</v>
      </c>
      <c r="T1798" t="s">
        <v>176</v>
      </c>
      <c r="U1798">
        <v>60</v>
      </c>
      <c r="V1798" t="s">
        <v>137</v>
      </c>
      <c r="W1798" t="s">
        <v>177</v>
      </c>
      <c r="X1798">
        <v>50</v>
      </c>
      <c r="Y1798" t="s">
        <v>137</v>
      </c>
      <c r="Z1798" t="s">
        <v>178</v>
      </c>
      <c r="AA1798">
        <v>50</v>
      </c>
      <c r="AB1798" t="s">
        <v>137</v>
      </c>
      <c r="AC1798" t="s">
        <v>179</v>
      </c>
      <c r="AD1798">
        <v>35</v>
      </c>
      <c r="AE1798" t="s">
        <v>137</v>
      </c>
      <c r="AF1798" t="s">
        <v>180</v>
      </c>
      <c r="AG1798">
        <v>8</v>
      </c>
      <c r="AH1798" t="s">
        <v>137</v>
      </c>
      <c r="AI1798" t="s">
        <v>181</v>
      </c>
      <c r="AJ1798">
        <v>90</v>
      </c>
      <c r="AK1798" t="s">
        <v>137</v>
      </c>
      <c r="AL1798" t="s">
        <v>182</v>
      </c>
      <c r="AM1798">
        <v>1</v>
      </c>
      <c r="AN1798" t="s">
        <v>137</v>
      </c>
    </row>
    <row r="1799" spans="1:40">
      <c r="A1799" s="26">
        <v>41507.634645648148</v>
      </c>
      <c r="B1799" t="s">
        <v>128</v>
      </c>
      <c r="C1799" t="s">
        <v>300</v>
      </c>
      <c r="D1799" t="s">
        <v>2021</v>
      </c>
      <c r="E1799" t="s">
        <v>131</v>
      </c>
      <c r="F1799" t="s">
        <v>132</v>
      </c>
      <c r="G1799" t="s">
        <v>133</v>
      </c>
      <c r="H1799" t="s">
        <v>184</v>
      </c>
      <c r="I1799">
        <v>33</v>
      </c>
      <c r="J1799" t="s">
        <v>137</v>
      </c>
      <c r="K1799" t="s">
        <v>185</v>
      </c>
      <c r="L1799">
        <v>33</v>
      </c>
      <c r="M1799" t="s">
        <v>137</v>
      </c>
      <c r="N1799" t="s">
        <v>186</v>
      </c>
      <c r="O1799">
        <v>34</v>
      </c>
      <c r="P1799" t="s">
        <v>137</v>
      </c>
      <c r="Q1799" t="s">
        <v>164</v>
      </c>
      <c r="R1799">
        <v>20</v>
      </c>
      <c r="S1799" t="s">
        <v>137</v>
      </c>
      <c r="T1799" t="s">
        <v>165</v>
      </c>
      <c r="U1799">
        <v>20</v>
      </c>
      <c r="V1799" t="s">
        <v>137</v>
      </c>
      <c r="W1799" t="s">
        <v>166</v>
      </c>
      <c r="X1799">
        <v>20</v>
      </c>
      <c r="Y1799" t="s">
        <v>137</v>
      </c>
      <c r="Z1799" t="s">
        <v>187</v>
      </c>
      <c r="AA1799">
        <v>20</v>
      </c>
      <c r="AB1799" t="s">
        <v>137</v>
      </c>
      <c r="AC1799" t="s">
        <v>188</v>
      </c>
      <c r="AD1799">
        <v>20</v>
      </c>
      <c r="AE1799" t="s">
        <v>137</v>
      </c>
      <c r="AF1799" t="s">
        <v>189</v>
      </c>
      <c r="AG1799">
        <v>20</v>
      </c>
      <c r="AH1799" t="s">
        <v>137</v>
      </c>
      <c r="AI1799" t="s">
        <v>168</v>
      </c>
      <c r="AJ1799">
        <v>115200</v>
      </c>
      <c r="AK1799" t="s">
        <v>137</v>
      </c>
      <c r="AL1799" t="s">
        <v>169</v>
      </c>
      <c r="AM1799">
        <v>12000</v>
      </c>
      <c r="AN1799" t="s">
        <v>137</v>
      </c>
    </row>
    <row r="1800" spans="1:40">
      <c r="A1800" s="26">
        <v>41507.634645648148</v>
      </c>
      <c r="B1800" t="s">
        <v>128</v>
      </c>
      <c r="C1800" t="s">
        <v>300</v>
      </c>
      <c r="D1800" t="s">
        <v>2022</v>
      </c>
      <c r="E1800" t="s">
        <v>131</v>
      </c>
      <c r="F1800" t="s">
        <v>132</v>
      </c>
      <c r="G1800" t="s">
        <v>133</v>
      </c>
      <c r="H1800" t="s">
        <v>140</v>
      </c>
      <c r="I1800">
        <v>49</v>
      </c>
      <c r="J1800" t="s">
        <v>137</v>
      </c>
      <c r="K1800" t="s">
        <v>141</v>
      </c>
      <c r="L1800">
        <v>130</v>
      </c>
      <c r="M1800" t="s">
        <v>137</v>
      </c>
      <c r="N1800" t="s">
        <v>142</v>
      </c>
      <c r="O1800">
        <v>180</v>
      </c>
      <c r="P1800" t="s">
        <v>137</v>
      </c>
      <c r="Q1800" t="s">
        <v>143</v>
      </c>
      <c r="R1800">
        <v>140</v>
      </c>
      <c r="S1800" t="s">
        <v>137</v>
      </c>
      <c r="T1800" t="s">
        <v>144</v>
      </c>
      <c r="U1800">
        <v>80</v>
      </c>
      <c r="V1800" t="s">
        <v>137</v>
      </c>
      <c r="W1800" t="s">
        <v>145</v>
      </c>
      <c r="X1800">
        <v>101</v>
      </c>
      <c r="Y1800" t="s">
        <v>137</v>
      </c>
      <c r="Z1800" t="s">
        <v>146</v>
      </c>
      <c r="AA1800">
        <v>190</v>
      </c>
      <c r="AB1800" t="s">
        <v>137</v>
      </c>
      <c r="AC1800" t="s">
        <v>147</v>
      </c>
      <c r="AD1800">
        <v>20</v>
      </c>
      <c r="AE1800" t="s">
        <v>137</v>
      </c>
    </row>
    <row r="1801" spans="1:40">
      <c r="A1801" s="26">
        <v>41507.634645648148</v>
      </c>
      <c r="B1801" t="s">
        <v>128</v>
      </c>
      <c r="C1801" t="s">
        <v>300</v>
      </c>
      <c r="D1801" t="s">
        <v>2023</v>
      </c>
    </row>
    <row r="1802" spans="1:40">
      <c r="A1802" s="26">
        <v>41507.634645648148</v>
      </c>
      <c r="B1802" t="s">
        <v>128</v>
      </c>
      <c r="C1802" t="s">
        <v>300</v>
      </c>
      <c r="D1802" t="s">
        <v>2024</v>
      </c>
      <c r="E1802" t="s">
        <v>131</v>
      </c>
      <c r="F1802" t="s">
        <v>132</v>
      </c>
      <c r="G1802" t="s">
        <v>133</v>
      </c>
      <c r="H1802" t="s">
        <v>150</v>
      </c>
      <c r="I1802">
        <v>50</v>
      </c>
      <c r="J1802" t="s">
        <v>137</v>
      </c>
      <c r="K1802" t="s">
        <v>151</v>
      </c>
      <c r="L1802">
        <v>50</v>
      </c>
      <c r="M1802" t="s">
        <v>137</v>
      </c>
      <c r="N1802" t="s">
        <v>152</v>
      </c>
      <c r="O1802">
        <v>50</v>
      </c>
      <c r="P1802" t="s">
        <v>137</v>
      </c>
    </row>
    <row r="1803" spans="1:40">
      <c r="A1803" s="26">
        <v>41507.634645648148</v>
      </c>
      <c r="B1803" t="s">
        <v>128</v>
      </c>
      <c r="C1803" t="s">
        <v>300</v>
      </c>
      <c r="D1803" t="s">
        <v>2025</v>
      </c>
      <c r="E1803" t="s">
        <v>131</v>
      </c>
      <c r="F1803" t="s">
        <v>132</v>
      </c>
      <c r="G1803" t="s">
        <v>133</v>
      </c>
      <c r="H1803" t="s">
        <v>154</v>
      </c>
      <c r="I1803">
        <v>35</v>
      </c>
      <c r="J1803" t="s">
        <v>137</v>
      </c>
      <c r="K1803" t="s">
        <v>155</v>
      </c>
      <c r="L1803">
        <v>5</v>
      </c>
      <c r="M1803" t="s">
        <v>137</v>
      </c>
      <c r="N1803" t="s">
        <v>156</v>
      </c>
      <c r="O1803">
        <v>60</v>
      </c>
      <c r="P1803" t="s">
        <v>137</v>
      </c>
    </row>
    <row r="1804" spans="1:40">
      <c r="A1804" s="26">
        <v>41507.634645648148</v>
      </c>
      <c r="B1804" t="s">
        <v>128</v>
      </c>
      <c r="C1804" t="s">
        <v>300</v>
      </c>
      <c r="D1804" t="s">
        <v>2026</v>
      </c>
      <c r="E1804" t="s">
        <v>131</v>
      </c>
      <c r="F1804" t="s">
        <v>132</v>
      </c>
      <c r="G1804" t="s">
        <v>133</v>
      </c>
      <c r="H1804" t="s">
        <v>158</v>
      </c>
      <c r="I1804">
        <v>1</v>
      </c>
      <c r="J1804" t="s">
        <v>137</v>
      </c>
    </row>
    <row r="1805" spans="1:40">
      <c r="A1805" s="26">
        <v>41507.634645648148</v>
      </c>
      <c r="B1805" t="s">
        <v>128</v>
      </c>
      <c r="C1805" t="s">
        <v>412</v>
      </c>
      <c r="D1805" t="s">
        <v>2027</v>
      </c>
      <c r="E1805" t="s">
        <v>131</v>
      </c>
      <c r="F1805" t="s">
        <v>132</v>
      </c>
      <c r="G1805" t="s">
        <v>133</v>
      </c>
      <c r="H1805" t="s">
        <v>160</v>
      </c>
      <c r="I1805">
        <v>30</v>
      </c>
      <c r="J1805" t="s">
        <v>137</v>
      </c>
      <c r="K1805" t="s">
        <v>161</v>
      </c>
      <c r="L1805">
        <v>30</v>
      </c>
      <c r="M1805" t="s">
        <v>137</v>
      </c>
      <c r="N1805" t="s">
        <v>162</v>
      </c>
      <c r="O1805">
        <v>30</v>
      </c>
      <c r="P1805" t="s">
        <v>137</v>
      </c>
      <c r="Q1805" t="s">
        <v>163</v>
      </c>
      <c r="R1805">
        <v>10</v>
      </c>
      <c r="S1805" t="s">
        <v>137</v>
      </c>
      <c r="T1805" t="s">
        <v>164</v>
      </c>
      <c r="U1805">
        <v>20</v>
      </c>
      <c r="V1805" t="s">
        <v>137</v>
      </c>
      <c r="W1805" t="s">
        <v>165</v>
      </c>
      <c r="X1805">
        <v>20</v>
      </c>
      <c r="Y1805" t="s">
        <v>137</v>
      </c>
      <c r="Z1805" t="s">
        <v>166</v>
      </c>
      <c r="AA1805">
        <v>20</v>
      </c>
      <c r="AB1805" t="s">
        <v>137</v>
      </c>
      <c r="AC1805" t="s">
        <v>167</v>
      </c>
      <c r="AD1805">
        <v>20</v>
      </c>
      <c r="AE1805" t="s">
        <v>137</v>
      </c>
      <c r="AF1805" t="s">
        <v>168</v>
      </c>
      <c r="AG1805">
        <v>115200</v>
      </c>
      <c r="AH1805" t="s">
        <v>137</v>
      </c>
      <c r="AI1805" t="s">
        <v>169</v>
      </c>
      <c r="AJ1805">
        <v>12000</v>
      </c>
      <c r="AK1805" t="s">
        <v>137</v>
      </c>
      <c r="AL1805" t="s">
        <v>170</v>
      </c>
      <c r="AM1805">
        <v>30000</v>
      </c>
      <c r="AN1805" t="s">
        <v>137</v>
      </c>
    </row>
    <row r="1806" spans="1:40">
      <c r="A1806" s="26">
        <v>41507.634645648148</v>
      </c>
      <c r="B1806" t="s">
        <v>128</v>
      </c>
      <c r="C1806" t="s">
        <v>412</v>
      </c>
      <c r="D1806" t="s">
        <v>2028</v>
      </c>
      <c r="E1806" t="s">
        <v>131</v>
      </c>
      <c r="F1806" t="s">
        <v>132</v>
      </c>
      <c r="G1806" t="s">
        <v>133</v>
      </c>
      <c r="H1806" t="s">
        <v>172</v>
      </c>
      <c r="I1806">
        <v>60</v>
      </c>
      <c r="J1806" t="s">
        <v>137</v>
      </c>
      <c r="K1806" t="s">
        <v>173</v>
      </c>
      <c r="L1806">
        <v>40</v>
      </c>
      <c r="M1806" t="s">
        <v>137</v>
      </c>
      <c r="N1806" t="s">
        <v>174</v>
      </c>
      <c r="O1806">
        <v>50</v>
      </c>
      <c r="P1806" t="s">
        <v>137</v>
      </c>
      <c r="Q1806" t="s">
        <v>175</v>
      </c>
      <c r="R1806">
        <v>40</v>
      </c>
      <c r="S1806" t="s">
        <v>137</v>
      </c>
      <c r="T1806" t="s">
        <v>176</v>
      </c>
      <c r="U1806">
        <v>60</v>
      </c>
      <c r="V1806" t="s">
        <v>137</v>
      </c>
      <c r="W1806" t="s">
        <v>177</v>
      </c>
      <c r="X1806">
        <v>50</v>
      </c>
      <c r="Y1806" t="s">
        <v>137</v>
      </c>
      <c r="Z1806" t="s">
        <v>178</v>
      </c>
      <c r="AA1806">
        <v>50</v>
      </c>
      <c r="AB1806" t="s">
        <v>137</v>
      </c>
      <c r="AC1806" t="s">
        <v>179</v>
      </c>
      <c r="AD1806">
        <v>35</v>
      </c>
      <c r="AE1806" t="s">
        <v>137</v>
      </c>
      <c r="AF1806" t="s">
        <v>180</v>
      </c>
      <c r="AG1806">
        <v>8</v>
      </c>
      <c r="AH1806" t="s">
        <v>137</v>
      </c>
      <c r="AI1806" t="s">
        <v>181</v>
      </c>
      <c r="AJ1806">
        <v>90</v>
      </c>
      <c r="AK1806" t="s">
        <v>137</v>
      </c>
      <c r="AL1806" t="s">
        <v>182</v>
      </c>
      <c r="AM1806">
        <v>1</v>
      </c>
      <c r="AN1806" t="s">
        <v>137</v>
      </c>
    </row>
    <row r="1807" spans="1:40">
      <c r="A1807" s="26">
        <v>41507.634645648148</v>
      </c>
      <c r="B1807" t="s">
        <v>128</v>
      </c>
      <c r="C1807" t="s">
        <v>412</v>
      </c>
      <c r="D1807" t="s">
        <v>2029</v>
      </c>
      <c r="E1807" t="s">
        <v>131</v>
      </c>
      <c r="F1807" t="s">
        <v>132</v>
      </c>
      <c r="G1807" t="s">
        <v>133</v>
      </c>
      <c r="H1807" t="s">
        <v>184</v>
      </c>
      <c r="I1807">
        <v>33</v>
      </c>
      <c r="J1807" t="s">
        <v>137</v>
      </c>
      <c r="K1807" t="s">
        <v>185</v>
      </c>
      <c r="L1807">
        <v>33</v>
      </c>
      <c r="M1807" t="s">
        <v>137</v>
      </c>
      <c r="N1807" t="s">
        <v>186</v>
      </c>
      <c r="O1807">
        <v>34</v>
      </c>
      <c r="P1807" t="s">
        <v>137</v>
      </c>
      <c r="Q1807" t="s">
        <v>164</v>
      </c>
      <c r="R1807">
        <v>20</v>
      </c>
      <c r="S1807" t="s">
        <v>137</v>
      </c>
      <c r="T1807" t="s">
        <v>165</v>
      </c>
      <c r="U1807">
        <v>20</v>
      </c>
      <c r="V1807" t="s">
        <v>137</v>
      </c>
      <c r="W1807" t="s">
        <v>166</v>
      </c>
      <c r="X1807">
        <v>20</v>
      </c>
      <c r="Y1807" t="s">
        <v>137</v>
      </c>
      <c r="Z1807" t="s">
        <v>187</v>
      </c>
      <c r="AA1807">
        <v>20</v>
      </c>
      <c r="AB1807" t="s">
        <v>137</v>
      </c>
      <c r="AC1807" t="s">
        <v>188</v>
      </c>
      <c r="AD1807">
        <v>20</v>
      </c>
      <c r="AE1807" t="s">
        <v>137</v>
      </c>
      <c r="AF1807" t="s">
        <v>189</v>
      </c>
      <c r="AG1807">
        <v>20</v>
      </c>
      <c r="AH1807" t="s">
        <v>137</v>
      </c>
      <c r="AI1807" t="s">
        <v>168</v>
      </c>
      <c r="AJ1807">
        <v>115200</v>
      </c>
      <c r="AK1807" t="s">
        <v>137</v>
      </c>
      <c r="AL1807" t="s">
        <v>169</v>
      </c>
      <c r="AM1807">
        <v>12000</v>
      </c>
      <c r="AN1807" t="s">
        <v>137</v>
      </c>
    </row>
    <row r="1808" spans="1:40">
      <c r="A1808" s="26">
        <v>41507.634645648148</v>
      </c>
      <c r="B1808" t="s">
        <v>128</v>
      </c>
      <c r="C1808" t="s">
        <v>412</v>
      </c>
      <c r="D1808" t="s">
        <v>2030</v>
      </c>
      <c r="E1808" t="s">
        <v>131</v>
      </c>
      <c r="F1808" t="s">
        <v>132</v>
      </c>
      <c r="G1808" t="s">
        <v>133</v>
      </c>
      <c r="H1808" t="s">
        <v>140</v>
      </c>
      <c r="I1808">
        <v>49</v>
      </c>
      <c r="J1808" t="s">
        <v>137</v>
      </c>
      <c r="K1808" t="s">
        <v>141</v>
      </c>
      <c r="L1808">
        <v>130</v>
      </c>
      <c r="M1808" t="s">
        <v>137</v>
      </c>
      <c r="N1808" t="s">
        <v>142</v>
      </c>
      <c r="O1808">
        <v>180</v>
      </c>
      <c r="P1808" t="s">
        <v>137</v>
      </c>
      <c r="Q1808" t="s">
        <v>143</v>
      </c>
      <c r="R1808">
        <v>140</v>
      </c>
      <c r="S1808" t="s">
        <v>137</v>
      </c>
      <c r="T1808" t="s">
        <v>144</v>
      </c>
      <c r="U1808">
        <v>80</v>
      </c>
      <c r="V1808" t="s">
        <v>137</v>
      </c>
      <c r="W1808" t="s">
        <v>145</v>
      </c>
      <c r="X1808">
        <v>101</v>
      </c>
      <c r="Y1808" t="s">
        <v>137</v>
      </c>
      <c r="Z1808" t="s">
        <v>146</v>
      </c>
      <c r="AA1808">
        <v>190</v>
      </c>
      <c r="AB1808" t="s">
        <v>137</v>
      </c>
      <c r="AC1808" t="s">
        <v>147</v>
      </c>
      <c r="AD1808">
        <v>20</v>
      </c>
      <c r="AE1808" t="s">
        <v>137</v>
      </c>
    </row>
    <row r="1809" spans="1:40">
      <c r="A1809" s="26">
        <v>41507.634645648148</v>
      </c>
      <c r="B1809" t="s">
        <v>128</v>
      </c>
      <c r="C1809" t="s">
        <v>412</v>
      </c>
      <c r="D1809" t="s">
        <v>2031</v>
      </c>
    </row>
    <row r="1810" spans="1:40">
      <c r="A1810" s="26">
        <v>41507.634645648148</v>
      </c>
      <c r="B1810" t="s">
        <v>128</v>
      </c>
      <c r="C1810" t="s">
        <v>412</v>
      </c>
      <c r="D1810" t="s">
        <v>2032</v>
      </c>
      <c r="E1810" t="s">
        <v>131</v>
      </c>
      <c r="F1810" t="s">
        <v>132</v>
      </c>
      <c r="G1810" t="s">
        <v>133</v>
      </c>
      <c r="H1810" t="s">
        <v>150</v>
      </c>
      <c r="I1810">
        <v>50</v>
      </c>
      <c r="J1810" t="s">
        <v>137</v>
      </c>
      <c r="K1810" t="s">
        <v>151</v>
      </c>
      <c r="L1810">
        <v>50</v>
      </c>
      <c r="M1810" t="s">
        <v>137</v>
      </c>
      <c r="N1810" t="s">
        <v>152</v>
      </c>
      <c r="O1810">
        <v>50</v>
      </c>
      <c r="P1810" t="s">
        <v>137</v>
      </c>
    </row>
    <row r="1811" spans="1:40">
      <c r="A1811" s="26">
        <v>41507.634645648148</v>
      </c>
      <c r="B1811" t="s">
        <v>128</v>
      </c>
      <c r="C1811" t="s">
        <v>412</v>
      </c>
      <c r="D1811" t="s">
        <v>2033</v>
      </c>
      <c r="E1811" t="s">
        <v>131</v>
      </c>
      <c r="F1811" t="s">
        <v>132</v>
      </c>
      <c r="G1811" t="s">
        <v>133</v>
      </c>
      <c r="H1811" t="s">
        <v>154</v>
      </c>
      <c r="I1811">
        <v>35</v>
      </c>
      <c r="J1811" t="s">
        <v>137</v>
      </c>
      <c r="K1811" t="s">
        <v>155</v>
      </c>
      <c r="L1811">
        <v>5</v>
      </c>
      <c r="M1811" t="s">
        <v>137</v>
      </c>
      <c r="N1811" t="s">
        <v>156</v>
      </c>
      <c r="O1811">
        <v>60</v>
      </c>
      <c r="P1811" t="s">
        <v>137</v>
      </c>
    </row>
    <row r="1812" spans="1:40">
      <c r="A1812" s="26">
        <v>41507.634645648148</v>
      </c>
      <c r="B1812" t="s">
        <v>128</v>
      </c>
      <c r="C1812" t="s">
        <v>412</v>
      </c>
      <c r="D1812" t="s">
        <v>2034</v>
      </c>
      <c r="E1812" t="s">
        <v>131</v>
      </c>
      <c r="F1812" t="s">
        <v>132</v>
      </c>
      <c r="G1812" t="s">
        <v>133</v>
      </c>
      <c r="H1812" t="s">
        <v>158</v>
      </c>
      <c r="I1812">
        <v>1</v>
      </c>
      <c r="J1812" t="s">
        <v>137</v>
      </c>
    </row>
    <row r="1813" spans="1:40">
      <c r="A1813" s="26">
        <v>41507.634645648148</v>
      </c>
      <c r="B1813" t="s">
        <v>128</v>
      </c>
      <c r="C1813" t="s">
        <v>412</v>
      </c>
      <c r="D1813" t="s">
        <v>2035</v>
      </c>
      <c r="E1813" t="s">
        <v>131</v>
      </c>
      <c r="F1813" t="s">
        <v>132</v>
      </c>
      <c r="G1813" t="s">
        <v>133</v>
      </c>
      <c r="H1813" t="s">
        <v>160</v>
      </c>
      <c r="I1813">
        <v>30</v>
      </c>
      <c r="J1813" t="s">
        <v>137</v>
      </c>
      <c r="K1813" t="s">
        <v>161</v>
      </c>
      <c r="L1813">
        <v>30</v>
      </c>
      <c r="M1813" t="s">
        <v>137</v>
      </c>
      <c r="N1813" t="s">
        <v>162</v>
      </c>
      <c r="O1813">
        <v>30</v>
      </c>
      <c r="P1813" t="s">
        <v>137</v>
      </c>
      <c r="Q1813" t="s">
        <v>163</v>
      </c>
      <c r="R1813">
        <v>10</v>
      </c>
      <c r="S1813" t="s">
        <v>137</v>
      </c>
      <c r="T1813" t="s">
        <v>164</v>
      </c>
      <c r="U1813">
        <v>20</v>
      </c>
      <c r="V1813" t="s">
        <v>137</v>
      </c>
      <c r="W1813" t="s">
        <v>165</v>
      </c>
      <c r="X1813">
        <v>20</v>
      </c>
      <c r="Y1813" t="s">
        <v>137</v>
      </c>
      <c r="Z1813" t="s">
        <v>166</v>
      </c>
      <c r="AA1813">
        <v>20</v>
      </c>
      <c r="AB1813" t="s">
        <v>137</v>
      </c>
      <c r="AC1813" t="s">
        <v>167</v>
      </c>
      <c r="AD1813">
        <v>20</v>
      </c>
      <c r="AE1813" t="s">
        <v>137</v>
      </c>
      <c r="AF1813" t="s">
        <v>168</v>
      </c>
      <c r="AG1813">
        <v>115200</v>
      </c>
      <c r="AH1813" t="s">
        <v>137</v>
      </c>
      <c r="AI1813" t="s">
        <v>169</v>
      </c>
      <c r="AJ1813">
        <v>12000</v>
      </c>
      <c r="AK1813" t="s">
        <v>137</v>
      </c>
      <c r="AL1813" t="s">
        <v>170</v>
      </c>
      <c r="AM1813">
        <v>30000</v>
      </c>
      <c r="AN1813" t="s">
        <v>137</v>
      </c>
    </row>
    <row r="1814" spans="1:40">
      <c r="A1814" s="26">
        <v>41507.634645648148</v>
      </c>
      <c r="B1814" t="s">
        <v>128</v>
      </c>
      <c r="C1814" t="s">
        <v>412</v>
      </c>
      <c r="D1814" t="s">
        <v>2036</v>
      </c>
      <c r="E1814" t="s">
        <v>131</v>
      </c>
      <c r="F1814" t="s">
        <v>132</v>
      </c>
      <c r="G1814" t="s">
        <v>133</v>
      </c>
      <c r="H1814" t="s">
        <v>172</v>
      </c>
      <c r="I1814">
        <v>60</v>
      </c>
      <c r="J1814" t="s">
        <v>137</v>
      </c>
      <c r="K1814" t="s">
        <v>173</v>
      </c>
      <c r="L1814">
        <v>40</v>
      </c>
      <c r="M1814" t="s">
        <v>137</v>
      </c>
      <c r="N1814" t="s">
        <v>174</v>
      </c>
      <c r="O1814">
        <v>50</v>
      </c>
      <c r="P1814" t="s">
        <v>137</v>
      </c>
      <c r="Q1814" t="s">
        <v>175</v>
      </c>
      <c r="R1814">
        <v>40</v>
      </c>
      <c r="S1814" t="s">
        <v>137</v>
      </c>
      <c r="T1814" t="s">
        <v>176</v>
      </c>
      <c r="U1814">
        <v>60</v>
      </c>
      <c r="V1814" t="s">
        <v>137</v>
      </c>
      <c r="W1814" t="s">
        <v>177</v>
      </c>
      <c r="X1814">
        <v>50</v>
      </c>
      <c r="Y1814" t="s">
        <v>137</v>
      </c>
      <c r="Z1814" t="s">
        <v>178</v>
      </c>
      <c r="AA1814">
        <v>50</v>
      </c>
      <c r="AB1814" t="s">
        <v>137</v>
      </c>
      <c r="AC1814" t="s">
        <v>179</v>
      </c>
      <c r="AD1814">
        <v>35</v>
      </c>
      <c r="AE1814" t="s">
        <v>137</v>
      </c>
      <c r="AF1814" t="s">
        <v>180</v>
      </c>
      <c r="AG1814">
        <v>8</v>
      </c>
      <c r="AH1814" t="s">
        <v>137</v>
      </c>
      <c r="AI1814" t="s">
        <v>181</v>
      </c>
      <c r="AJ1814">
        <v>90</v>
      </c>
      <c r="AK1814" t="s">
        <v>137</v>
      </c>
      <c r="AL1814" t="s">
        <v>182</v>
      </c>
      <c r="AM1814">
        <v>1</v>
      </c>
      <c r="AN1814" t="s">
        <v>137</v>
      </c>
    </row>
    <row r="1815" spans="1:40">
      <c r="A1815" s="26">
        <v>41507.634645648148</v>
      </c>
      <c r="B1815" t="s">
        <v>128</v>
      </c>
      <c r="C1815" t="s">
        <v>412</v>
      </c>
      <c r="D1815" t="s">
        <v>2037</v>
      </c>
      <c r="E1815" t="s">
        <v>131</v>
      </c>
      <c r="F1815" t="s">
        <v>132</v>
      </c>
      <c r="G1815" t="s">
        <v>133</v>
      </c>
      <c r="H1815" t="s">
        <v>184</v>
      </c>
      <c r="I1815">
        <v>33</v>
      </c>
      <c r="J1815" t="s">
        <v>137</v>
      </c>
      <c r="K1815" t="s">
        <v>185</v>
      </c>
      <c r="L1815">
        <v>33</v>
      </c>
      <c r="M1815" t="s">
        <v>137</v>
      </c>
      <c r="N1815" t="s">
        <v>186</v>
      </c>
      <c r="O1815">
        <v>34</v>
      </c>
      <c r="P1815" t="s">
        <v>137</v>
      </c>
      <c r="Q1815" t="s">
        <v>164</v>
      </c>
      <c r="R1815">
        <v>20</v>
      </c>
      <c r="S1815" t="s">
        <v>137</v>
      </c>
      <c r="T1815" t="s">
        <v>165</v>
      </c>
      <c r="U1815">
        <v>20</v>
      </c>
      <c r="V1815" t="s">
        <v>137</v>
      </c>
      <c r="W1815" t="s">
        <v>166</v>
      </c>
      <c r="X1815">
        <v>20</v>
      </c>
      <c r="Y1815" t="s">
        <v>137</v>
      </c>
      <c r="Z1815" t="s">
        <v>187</v>
      </c>
      <c r="AA1815">
        <v>20</v>
      </c>
      <c r="AB1815" t="s">
        <v>137</v>
      </c>
      <c r="AC1815" t="s">
        <v>188</v>
      </c>
      <c r="AD1815">
        <v>20</v>
      </c>
      <c r="AE1815" t="s">
        <v>137</v>
      </c>
      <c r="AF1815" t="s">
        <v>189</v>
      </c>
      <c r="AG1815">
        <v>20</v>
      </c>
      <c r="AH1815" t="s">
        <v>137</v>
      </c>
      <c r="AI1815" t="s">
        <v>168</v>
      </c>
      <c r="AJ1815">
        <v>115200</v>
      </c>
      <c r="AK1815" t="s">
        <v>137</v>
      </c>
      <c r="AL1815" t="s">
        <v>169</v>
      </c>
      <c r="AM1815">
        <v>12000</v>
      </c>
      <c r="AN1815" t="s">
        <v>137</v>
      </c>
    </row>
    <row r="1816" spans="1:40">
      <c r="A1816" s="26">
        <v>41507.634645648148</v>
      </c>
      <c r="B1816" t="s">
        <v>128</v>
      </c>
      <c r="C1816" t="s">
        <v>412</v>
      </c>
      <c r="D1816" t="s">
        <v>2038</v>
      </c>
      <c r="E1816" t="s">
        <v>131</v>
      </c>
      <c r="F1816" t="s">
        <v>132</v>
      </c>
      <c r="G1816" t="s">
        <v>133</v>
      </c>
      <c r="H1816" t="s">
        <v>140</v>
      </c>
      <c r="I1816">
        <v>49</v>
      </c>
      <c r="J1816" t="s">
        <v>137</v>
      </c>
      <c r="K1816" t="s">
        <v>141</v>
      </c>
      <c r="L1816">
        <v>130</v>
      </c>
      <c r="M1816" t="s">
        <v>137</v>
      </c>
      <c r="N1816" t="s">
        <v>142</v>
      </c>
      <c r="O1816">
        <v>180</v>
      </c>
      <c r="P1816" t="s">
        <v>137</v>
      </c>
      <c r="Q1816" t="s">
        <v>143</v>
      </c>
      <c r="R1816">
        <v>140</v>
      </c>
      <c r="S1816" t="s">
        <v>137</v>
      </c>
      <c r="T1816" t="s">
        <v>144</v>
      </c>
      <c r="U1816">
        <v>80</v>
      </c>
      <c r="V1816" t="s">
        <v>137</v>
      </c>
      <c r="W1816" t="s">
        <v>145</v>
      </c>
      <c r="X1816">
        <v>101</v>
      </c>
      <c r="Y1816" t="s">
        <v>137</v>
      </c>
      <c r="Z1816" t="s">
        <v>146</v>
      </c>
      <c r="AA1816">
        <v>190</v>
      </c>
      <c r="AB1816" t="s">
        <v>137</v>
      </c>
      <c r="AC1816" t="s">
        <v>147</v>
      </c>
      <c r="AD1816">
        <v>20</v>
      </c>
      <c r="AE1816" t="s">
        <v>137</v>
      </c>
    </row>
    <row r="1817" spans="1:40">
      <c r="A1817" s="26">
        <v>41507.634645648148</v>
      </c>
      <c r="B1817" t="s">
        <v>128</v>
      </c>
      <c r="C1817" t="s">
        <v>412</v>
      </c>
      <c r="D1817" t="s">
        <v>2039</v>
      </c>
    </row>
    <row r="1818" spans="1:40">
      <c r="A1818" s="26">
        <v>41507.634645648148</v>
      </c>
      <c r="B1818" t="s">
        <v>128</v>
      </c>
      <c r="C1818" t="s">
        <v>412</v>
      </c>
      <c r="D1818" t="s">
        <v>2040</v>
      </c>
      <c r="E1818" t="s">
        <v>131</v>
      </c>
      <c r="F1818" t="s">
        <v>132</v>
      </c>
      <c r="G1818" t="s">
        <v>133</v>
      </c>
      <c r="H1818" t="s">
        <v>150</v>
      </c>
      <c r="I1818">
        <v>50</v>
      </c>
      <c r="J1818" t="s">
        <v>137</v>
      </c>
      <c r="K1818" t="s">
        <v>151</v>
      </c>
      <c r="L1818">
        <v>50</v>
      </c>
      <c r="M1818" t="s">
        <v>137</v>
      </c>
      <c r="N1818" t="s">
        <v>152</v>
      </c>
      <c r="O1818">
        <v>50</v>
      </c>
      <c r="P1818" t="s">
        <v>137</v>
      </c>
    </row>
    <row r="1819" spans="1:40">
      <c r="A1819" s="26">
        <v>41507.634645648148</v>
      </c>
      <c r="B1819" t="s">
        <v>128</v>
      </c>
      <c r="C1819" t="s">
        <v>412</v>
      </c>
      <c r="D1819" t="s">
        <v>2041</v>
      </c>
      <c r="E1819" t="s">
        <v>131</v>
      </c>
      <c r="F1819" t="s">
        <v>132</v>
      </c>
      <c r="G1819" t="s">
        <v>133</v>
      </c>
      <c r="H1819" t="s">
        <v>154</v>
      </c>
      <c r="I1819">
        <v>35</v>
      </c>
      <c r="J1819" t="s">
        <v>137</v>
      </c>
      <c r="K1819" t="s">
        <v>155</v>
      </c>
      <c r="L1819">
        <v>5</v>
      </c>
      <c r="M1819" t="s">
        <v>137</v>
      </c>
      <c r="N1819" t="s">
        <v>156</v>
      </c>
      <c r="O1819">
        <v>60</v>
      </c>
      <c r="P1819" t="s">
        <v>137</v>
      </c>
    </row>
    <row r="1820" spans="1:40">
      <c r="A1820" s="26">
        <v>41507.634645648148</v>
      </c>
      <c r="B1820" t="s">
        <v>128</v>
      </c>
      <c r="C1820" t="s">
        <v>412</v>
      </c>
      <c r="D1820" t="s">
        <v>2042</v>
      </c>
      <c r="E1820" t="s">
        <v>131</v>
      </c>
      <c r="F1820" t="s">
        <v>132</v>
      </c>
      <c r="G1820" t="s">
        <v>133</v>
      </c>
      <c r="H1820" t="s">
        <v>158</v>
      </c>
      <c r="I1820">
        <v>1</v>
      </c>
      <c r="J1820" t="s">
        <v>137</v>
      </c>
    </row>
    <row r="1821" spans="1:40">
      <c r="A1821" s="26">
        <v>41507.634645648148</v>
      </c>
      <c r="B1821" t="s">
        <v>128</v>
      </c>
      <c r="C1821" t="s">
        <v>412</v>
      </c>
      <c r="D1821" t="s">
        <v>2043</v>
      </c>
      <c r="E1821" t="s">
        <v>131</v>
      </c>
      <c r="F1821" t="s">
        <v>132</v>
      </c>
      <c r="G1821" t="s">
        <v>133</v>
      </c>
      <c r="H1821" t="s">
        <v>160</v>
      </c>
      <c r="I1821">
        <v>30</v>
      </c>
      <c r="J1821" t="s">
        <v>137</v>
      </c>
      <c r="K1821" t="s">
        <v>161</v>
      </c>
      <c r="L1821">
        <v>30</v>
      </c>
      <c r="M1821" t="s">
        <v>137</v>
      </c>
      <c r="N1821" t="s">
        <v>162</v>
      </c>
      <c r="O1821">
        <v>30</v>
      </c>
      <c r="P1821" t="s">
        <v>137</v>
      </c>
      <c r="Q1821" t="s">
        <v>163</v>
      </c>
      <c r="R1821">
        <v>10</v>
      </c>
      <c r="S1821" t="s">
        <v>137</v>
      </c>
      <c r="T1821" t="s">
        <v>164</v>
      </c>
      <c r="U1821">
        <v>20</v>
      </c>
      <c r="V1821" t="s">
        <v>137</v>
      </c>
      <c r="W1821" t="s">
        <v>165</v>
      </c>
      <c r="X1821">
        <v>20</v>
      </c>
      <c r="Y1821" t="s">
        <v>137</v>
      </c>
      <c r="Z1821" t="s">
        <v>166</v>
      </c>
      <c r="AA1821">
        <v>20</v>
      </c>
      <c r="AB1821" t="s">
        <v>137</v>
      </c>
      <c r="AC1821" t="s">
        <v>167</v>
      </c>
      <c r="AD1821">
        <v>20</v>
      </c>
      <c r="AE1821" t="s">
        <v>137</v>
      </c>
      <c r="AF1821" t="s">
        <v>168</v>
      </c>
      <c r="AG1821">
        <v>115200</v>
      </c>
      <c r="AH1821" t="s">
        <v>137</v>
      </c>
      <c r="AI1821" t="s">
        <v>169</v>
      </c>
      <c r="AJ1821">
        <v>12000</v>
      </c>
      <c r="AK1821" t="s">
        <v>137</v>
      </c>
      <c r="AL1821" t="s">
        <v>170</v>
      </c>
      <c r="AM1821">
        <v>30000</v>
      </c>
      <c r="AN1821" t="s">
        <v>137</v>
      </c>
    </row>
    <row r="1822" spans="1:40">
      <c r="A1822" s="26">
        <v>41507.634645648148</v>
      </c>
      <c r="B1822" t="s">
        <v>128</v>
      </c>
      <c r="C1822" t="s">
        <v>412</v>
      </c>
      <c r="D1822" t="s">
        <v>2044</v>
      </c>
      <c r="E1822" t="s">
        <v>131</v>
      </c>
      <c r="F1822" t="s">
        <v>132</v>
      </c>
      <c r="G1822" t="s">
        <v>133</v>
      </c>
      <c r="H1822" t="s">
        <v>172</v>
      </c>
      <c r="I1822">
        <v>60</v>
      </c>
      <c r="J1822" t="s">
        <v>137</v>
      </c>
      <c r="K1822" t="s">
        <v>173</v>
      </c>
      <c r="L1822">
        <v>40</v>
      </c>
      <c r="M1822" t="s">
        <v>137</v>
      </c>
      <c r="N1822" t="s">
        <v>174</v>
      </c>
      <c r="O1822">
        <v>50</v>
      </c>
      <c r="P1822" t="s">
        <v>137</v>
      </c>
      <c r="Q1822" t="s">
        <v>175</v>
      </c>
      <c r="R1822">
        <v>40</v>
      </c>
      <c r="S1822" t="s">
        <v>137</v>
      </c>
      <c r="T1822" t="s">
        <v>176</v>
      </c>
      <c r="U1822">
        <v>60</v>
      </c>
      <c r="V1822" t="s">
        <v>137</v>
      </c>
      <c r="W1822" t="s">
        <v>177</v>
      </c>
      <c r="X1822">
        <v>50</v>
      </c>
      <c r="Y1822" t="s">
        <v>137</v>
      </c>
      <c r="Z1822" t="s">
        <v>178</v>
      </c>
      <c r="AA1822">
        <v>50</v>
      </c>
      <c r="AB1822" t="s">
        <v>137</v>
      </c>
      <c r="AC1822" t="s">
        <v>179</v>
      </c>
      <c r="AD1822">
        <v>35</v>
      </c>
      <c r="AE1822" t="s">
        <v>137</v>
      </c>
      <c r="AF1822" t="s">
        <v>180</v>
      </c>
      <c r="AG1822">
        <v>8</v>
      </c>
      <c r="AH1822" t="s">
        <v>137</v>
      </c>
      <c r="AI1822" t="s">
        <v>181</v>
      </c>
      <c r="AJ1822">
        <v>90</v>
      </c>
      <c r="AK1822" t="s">
        <v>137</v>
      </c>
      <c r="AL1822" t="s">
        <v>182</v>
      </c>
      <c r="AM1822">
        <v>1</v>
      </c>
      <c r="AN1822" t="s">
        <v>137</v>
      </c>
    </row>
    <row r="1823" spans="1:40">
      <c r="A1823" s="26">
        <v>41507.634645648148</v>
      </c>
      <c r="B1823" t="s">
        <v>128</v>
      </c>
      <c r="C1823" t="s">
        <v>412</v>
      </c>
      <c r="D1823" t="s">
        <v>2045</v>
      </c>
      <c r="E1823" t="s">
        <v>131</v>
      </c>
      <c r="F1823" t="s">
        <v>132</v>
      </c>
      <c r="G1823" t="s">
        <v>133</v>
      </c>
      <c r="H1823" t="s">
        <v>184</v>
      </c>
      <c r="I1823">
        <v>33</v>
      </c>
      <c r="J1823" t="s">
        <v>137</v>
      </c>
      <c r="K1823" t="s">
        <v>185</v>
      </c>
      <c r="L1823">
        <v>33</v>
      </c>
      <c r="M1823" t="s">
        <v>137</v>
      </c>
      <c r="N1823" t="s">
        <v>186</v>
      </c>
      <c r="O1823">
        <v>34</v>
      </c>
      <c r="P1823" t="s">
        <v>137</v>
      </c>
      <c r="Q1823" t="s">
        <v>164</v>
      </c>
      <c r="R1823">
        <v>20</v>
      </c>
      <c r="S1823" t="s">
        <v>137</v>
      </c>
      <c r="T1823" t="s">
        <v>165</v>
      </c>
      <c r="U1823">
        <v>20</v>
      </c>
      <c r="V1823" t="s">
        <v>137</v>
      </c>
      <c r="W1823" t="s">
        <v>166</v>
      </c>
      <c r="X1823">
        <v>20</v>
      </c>
      <c r="Y1823" t="s">
        <v>137</v>
      </c>
      <c r="Z1823" t="s">
        <v>187</v>
      </c>
      <c r="AA1823">
        <v>20</v>
      </c>
      <c r="AB1823" t="s">
        <v>137</v>
      </c>
      <c r="AC1823" t="s">
        <v>188</v>
      </c>
      <c r="AD1823">
        <v>20</v>
      </c>
      <c r="AE1823" t="s">
        <v>137</v>
      </c>
      <c r="AF1823" t="s">
        <v>189</v>
      </c>
      <c r="AG1823">
        <v>20</v>
      </c>
      <c r="AH1823" t="s">
        <v>137</v>
      </c>
      <c r="AI1823" t="s">
        <v>168</v>
      </c>
      <c r="AJ1823">
        <v>115200</v>
      </c>
      <c r="AK1823" t="s">
        <v>137</v>
      </c>
      <c r="AL1823" t="s">
        <v>169</v>
      </c>
      <c r="AM1823">
        <v>12000</v>
      </c>
      <c r="AN1823" t="s">
        <v>137</v>
      </c>
    </row>
    <row r="1824" spans="1:40">
      <c r="A1824" s="26">
        <v>41507.634645648148</v>
      </c>
      <c r="B1824" t="s">
        <v>128</v>
      </c>
      <c r="C1824" t="s">
        <v>474</v>
      </c>
      <c r="D1824" t="s">
        <v>2046</v>
      </c>
      <c r="E1824" t="s">
        <v>131</v>
      </c>
      <c r="F1824" t="s">
        <v>132</v>
      </c>
      <c r="G1824" t="s">
        <v>133</v>
      </c>
      <c r="H1824" t="s">
        <v>158</v>
      </c>
      <c r="I1824">
        <v>1</v>
      </c>
      <c r="J1824" t="s">
        <v>137</v>
      </c>
    </row>
    <row r="1825" spans="1:40">
      <c r="A1825" s="26">
        <v>41507.634645648148</v>
      </c>
      <c r="B1825" t="s">
        <v>128</v>
      </c>
      <c r="C1825" t="s">
        <v>474</v>
      </c>
      <c r="D1825" t="s">
        <v>2047</v>
      </c>
      <c r="E1825" t="s">
        <v>131</v>
      </c>
      <c r="F1825" t="s">
        <v>132</v>
      </c>
      <c r="G1825" t="s">
        <v>133</v>
      </c>
      <c r="H1825" t="s">
        <v>160</v>
      </c>
      <c r="I1825">
        <v>30</v>
      </c>
      <c r="J1825" t="s">
        <v>137</v>
      </c>
      <c r="K1825" t="s">
        <v>161</v>
      </c>
      <c r="L1825">
        <v>30</v>
      </c>
      <c r="M1825" t="s">
        <v>137</v>
      </c>
      <c r="N1825" t="s">
        <v>162</v>
      </c>
      <c r="O1825">
        <v>30</v>
      </c>
      <c r="P1825" t="s">
        <v>137</v>
      </c>
      <c r="Q1825" t="s">
        <v>163</v>
      </c>
      <c r="R1825">
        <v>10</v>
      </c>
      <c r="S1825" t="s">
        <v>137</v>
      </c>
      <c r="T1825" t="s">
        <v>164</v>
      </c>
      <c r="U1825">
        <v>20</v>
      </c>
      <c r="V1825" t="s">
        <v>137</v>
      </c>
      <c r="W1825" t="s">
        <v>165</v>
      </c>
      <c r="X1825">
        <v>20</v>
      </c>
      <c r="Y1825" t="s">
        <v>137</v>
      </c>
      <c r="Z1825" t="s">
        <v>166</v>
      </c>
      <c r="AA1825">
        <v>20</v>
      </c>
      <c r="AB1825" t="s">
        <v>137</v>
      </c>
      <c r="AC1825" t="s">
        <v>167</v>
      </c>
      <c r="AD1825">
        <v>20</v>
      </c>
      <c r="AE1825" t="s">
        <v>137</v>
      </c>
      <c r="AF1825" t="s">
        <v>168</v>
      </c>
      <c r="AG1825">
        <v>115200</v>
      </c>
      <c r="AH1825" t="s">
        <v>137</v>
      </c>
      <c r="AI1825" t="s">
        <v>169</v>
      </c>
      <c r="AJ1825">
        <v>12000</v>
      </c>
      <c r="AK1825" t="s">
        <v>137</v>
      </c>
      <c r="AL1825" t="s">
        <v>170</v>
      </c>
      <c r="AM1825">
        <v>30000</v>
      </c>
      <c r="AN1825" t="s">
        <v>137</v>
      </c>
    </row>
    <row r="1826" spans="1:40">
      <c r="A1826" s="26">
        <v>41507.634645648148</v>
      </c>
      <c r="B1826" t="s">
        <v>128</v>
      </c>
      <c r="C1826" t="s">
        <v>474</v>
      </c>
      <c r="D1826" t="s">
        <v>2048</v>
      </c>
      <c r="E1826" t="s">
        <v>131</v>
      </c>
      <c r="F1826" t="s">
        <v>132</v>
      </c>
      <c r="G1826" t="s">
        <v>133</v>
      </c>
      <c r="H1826" t="s">
        <v>172</v>
      </c>
      <c r="I1826">
        <v>60</v>
      </c>
      <c r="J1826" t="s">
        <v>137</v>
      </c>
      <c r="K1826" t="s">
        <v>173</v>
      </c>
      <c r="L1826">
        <v>40</v>
      </c>
      <c r="M1826" t="s">
        <v>137</v>
      </c>
      <c r="N1826" t="s">
        <v>174</v>
      </c>
      <c r="O1826">
        <v>50</v>
      </c>
      <c r="P1826" t="s">
        <v>137</v>
      </c>
      <c r="Q1826" t="s">
        <v>175</v>
      </c>
      <c r="R1826">
        <v>40</v>
      </c>
      <c r="S1826" t="s">
        <v>137</v>
      </c>
      <c r="T1826" t="s">
        <v>176</v>
      </c>
      <c r="U1826">
        <v>60</v>
      </c>
      <c r="V1826" t="s">
        <v>137</v>
      </c>
      <c r="W1826" t="s">
        <v>177</v>
      </c>
      <c r="X1826">
        <v>50</v>
      </c>
      <c r="Y1826" t="s">
        <v>137</v>
      </c>
      <c r="Z1826" t="s">
        <v>178</v>
      </c>
      <c r="AA1826">
        <v>50</v>
      </c>
      <c r="AB1826" t="s">
        <v>137</v>
      </c>
      <c r="AC1826" t="s">
        <v>179</v>
      </c>
      <c r="AD1826">
        <v>35</v>
      </c>
      <c r="AE1826" t="s">
        <v>137</v>
      </c>
      <c r="AF1826" t="s">
        <v>180</v>
      </c>
      <c r="AG1826">
        <v>8</v>
      </c>
      <c r="AH1826" t="s">
        <v>137</v>
      </c>
      <c r="AI1826" t="s">
        <v>181</v>
      </c>
      <c r="AJ1826">
        <v>90</v>
      </c>
      <c r="AK1826" t="s">
        <v>137</v>
      </c>
      <c r="AL1826" t="s">
        <v>182</v>
      </c>
      <c r="AM1826">
        <v>1</v>
      </c>
      <c r="AN1826" t="s">
        <v>137</v>
      </c>
    </row>
    <row r="1827" spans="1:40">
      <c r="A1827" s="26">
        <v>41507.634645648148</v>
      </c>
      <c r="B1827" t="s">
        <v>128</v>
      </c>
      <c r="C1827" t="s">
        <v>474</v>
      </c>
      <c r="D1827" t="s">
        <v>2049</v>
      </c>
      <c r="E1827" t="s">
        <v>131</v>
      </c>
      <c r="F1827" t="s">
        <v>132</v>
      </c>
      <c r="G1827" t="s">
        <v>133</v>
      </c>
      <c r="H1827" t="s">
        <v>184</v>
      </c>
      <c r="I1827">
        <v>33</v>
      </c>
      <c r="J1827" t="s">
        <v>137</v>
      </c>
      <c r="K1827" t="s">
        <v>185</v>
      </c>
      <c r="L1827">
        <v>33</v>
      </c>
      <c r="M1827" t="s">
        <v>137</v>
      </c>
      <c r="N1827" t="s">
        <v>186</v>
      </c>
      <c r="O1827">
        <v>34</v>
      </c>
      <c r="P1827" t="s">
        <v>137</v>
      </c>
      <c r="Q1827" t="s">
        <v>164</v>
      </c>
      <c r="R1827">
        <v>20</v>
      </c>
      <c r="S1827" t="s">
        <v>137</v>
      </c>
      <c r="T1827" t="s">
        <v>165</v>
      </c>
      <c r="U1827">
        <v>20</v>
      </c>
      <c r="V1827" t="s">
        <v>137</v>
      </c>
      <c r="W1827" t="s">
        <v>166</v>
      </c>
      <c r="X1827">
        <v>20</v>
      </c>
      <c r="Y1827" t="s">
        <v>137</v>
      </c>
      <c r="Z1827" t="s">
        <v>187</v>
      </c>
      <c r="AA1827">
        <v>20</v>
      </c>
      <c r="AB1827" t="s">
        <v>137</v>
      </c>
      <c r="AC1827" t="s">
        <v>188</v>
      </c>
      <c r="AD1827">
        <v>20</v>
      </c>
      <c r="AE1827" t="s">
        <v>137</v>
      </c>
      <c r="AF1827" t="s">
        <v>189</v>
      </c>
      <c r="AG1827">
        <v>20</v>
      </c>
      <c r="AH1827" t="s">
        <v>137</v>
      </c>
      <c r="AI1827" t="s">
        <v>168</v>
      </c>
      <c r="AJ1827">
        <v>115200</v>
      </c>
      <c r="AK1827" t="s">
        <v>137</v>
      </c>
      <c r="AL1827" t="s">
        <v>169</v>
      </c>
      <c r="AM1827">
        <v>12000</v>
      </c>
      <c r="AN1827" t="s">
        <v>137</v>
      </c>
    </row>
    <row r="1828" spans="1:40">
      <c r="A1828" s="26">
        <v>41507.634645648148</v>
      </c>
      <c r="B1828" t="s">
        <v>128</v>
      </c>
      <c r="C1828" t="s">
        <v>474</v>
      </c>
      <c r="D1828" t="s">
        <v>2050</v>
      </c>
      <c r="E1828" t="s">
        <v>131</v>
      </c>
      <c r="F1828" t="s">
        <v>132</v>
      </c>
      <c r="G1828" t="s">
        <v>133</v>
      </c>
      <c r="H1828" t="s">
        <v>140</v>
      </c>
      <c r="I1828">
        <v>49</v>
      </c>
      <c r="J1828" t="s">
        <v>137</v>
      </c>
      <c r="K1828" t="s">
        <v>141</v>
      </c>
      <c r="L1828">
        <v>130</v>
      </c>
      <c r="M1828" t="s">
        <v>137</v>
      </c>
      <c r="N1828" t="s">
        <v>142</v>
      </c>
      <c r="O1828">
        <v>180</v>
      </c>
      <c r="P1828" t="s">
        <v>137</v>
      </c>
      <c r="Q1828" t="s">
        <v>143</v>
      </c>
      <c r="R1828">
        <v>140</v>
      </c>
      <c r="S1828" t="s">
        <v>137</v>
      </c>
      <c r="T1828" t="s">
        <v>144</v>
      </c>
      <c r="U1828">
        <v>80</v>
      </c>
      <c r="V1828" t="s">
        <v>137</v>
      </c>
      <c r="W1828" t="s">
        <v>145</v>
      </c>
      <c r="X1828">
        <v>101</v>
      </c>
      <c r="Y1828" t="s">
        <v>137</v>
      </c>
      <c r="Z1828" t="s">
        <v>146</v>
      </c>
      <c r="AA1828">
        <v>190</v>
      </c>
      <c r="AB1828" t="s">
        <v>137</v>
      </c>
      <c r="AC1828" t="s">
        <v>147</v>
      </c>
      <c r="AD1828">
        <v>20</v>
      </c>
      <c r="AE1828" t="s">
        <v>137</v>
      </c>
    </row>
    <row r="1829" spans="1:40">
      <c r="A1829" s="26">
        <v>41507.634645648148</v>
      </c>
      <c r="B1829" t="s">
        <v>128</v>
      </c>
      <c r="C1829" t="s">
        <v>474</v>
      </c>
      <c r="D1829" t="s">
        <v>2051</v>
      </c>
    </row>
    <row r="1830" spans="1:40">
      <c r="A1830" s="26">
        <v>41507.634645648148</v>
      </c>
      <c r="B1830" t="s">
        <v>128</v>
      </c>
      <c r="C1830" t="s">
        <v>474</v>
      </c>
      <c r="D1830" t="s">
        <v>2052</v>
      </c>
      <c r="E1830" t="s">
        <v>131</v>
      </c>
      <c r="F1830" t="s">
        <v>132</v>
      </c>
      <c r="G1830" t="s">
        <v>133</v>
      </c>
      <c r="H1830" t="s">
        <v>150</v>
      </c>
      <c r="I1830">
        <v>50</v>
      </c>
      <c r="J1830" t="s">
        <v>137</v>
      </c>
      <c r="K1830" t="s">
        <v>151</v>
      </c>
      <c r="L1830">
        <v>50</v>
      </c>
      <c r="M1830" t="s">
        <v>137</v>
      </c>
      <c r="N1830" t="s">
        <v>152</v>
      </c>
      <c r="O1830">
        <v>50</v>
      </c>
      <c r="P1830" t="s">
        <v>137</v>
      </c>
    </row>
    <row r="1831" spans="1:40">
      <c r="A1831" s="26">
        <v>41507.634645648148</v>
      </c>
      <c r="B1831" t="s">
        <v>128</v>
      </c>
      <c r="C1831" t="s">
        <v>474</v>
      </c>
      <c r="D1831" t="s">
        <v>2053</v>
      </c>
      <c r="E1831" t="s">
        <v>131</v>
      </c>
      <c r="F1831" t="s">
        <v>132</v>
      </c>
      <c r="G1831" t="s">
        <v>133</v>
      </c>
      <c r="H1831" t="s">
        <v>154</v>
      </c>
      <c r="I1831">
        <v>35</v>
      </c>
      <c r="J1831" t="s">
        <v>137</v>
      </c>
      <c r="K1831" t="s">
        <v>155</v>
      </c>
      <c r="L1831">
        <v>5</v>
      </c>
      <c r="M1831" t="s">
        <v>137</v>
      </c>
      <c r="N1831" t="s">
        <v>156</v>
      </c>
      <c r="O1831">
        <v>60</v>
      </c>
      <c r="P1831" t="s">
        <v>137</v>
      </c>
    </row>
    <row r="1832" spans="1:40">
      <c r="A1832" s="26">
        <v>41507.634645648148</v>
      </c>
      <c r="B1832" t="s">
        <v>128</v>
      </c>
      <c r="C1832" t="s">
        <v>474</v>
      </c>
      <c r="D1832" t="s">
        <v>2054</v>
      </c>
      <c r="E1832" t="s">
        <v>131</v>
      </c>
      <c r="F1832" t="s">
        <v>132</v>
      </c>
      <c r="G1832" t="s">
        <v>133</v>
      </c>
      <c r="H1832" t="s">
        <v>158</v>
      </c>
      <c r="I1832">
        <v>1</v>
      </c>
      <c r="J1832" t="s">
        <v>137</v>
      </c>
    </row>
    <row r="1833" spans="1:40">
      <c r="A1833" s="26">
        <v>41507.634645648148</v>
      </c>
      <c r="B1833" t="s">
        <v>128</v>
      </c>
      <c r="C1833" t="s">
        <v>474</v>
      </c>
      <c r="D1833" t="s">
        <v>2055</v>
      </c>
      <c r="E1833" t="s">
        <v>131</v>
      </c>
      <c r="F1833" t="s">
        <v>132</v>
      </c>
      <c r="G1833" t="s">
        <v>133</v>
      </c>
      <c r="H1833" t="s">
        <v>160</v>
      </c>
      <c r="I1833">
        <v>30</v>
      </c>
      <c r="J1833" t="s">
        <v>137</v>
      </c>
      <c r="K1833" t="s">
        <v>161</v>
      </c>
      <c r="L1833">
        <v>30</v>
      </c>
      <c r="M1833" t="s">
        <v>137</v>
      </c>
      <c r="N1833" t="s">
        <v>162</v>
      </c>
      <c r="O1833">
        <v>30</v>
      </c>
      <c r="P1833" t="s">
        <v>137</v>
      </c>
      <c r="Q1833" t="s">
        <v>163</v>
      </c>
      <c r="R1833">
        <v>10</v>
      </c>
      <c r="S1833" t="s">
        <v>137</v>
      </c>
      <c r="T1833" t="s">
        <v>164</v>
      </c>
      <c r="U1833">
        <v>20</v>
      </c>
      <c r="V1833" t="s">
        <v>137</v>
      </c>
      <c r="W1833" t="s">
        <v>165</v>
      </c>
      <c r="X1833">
        <v>20</v>
      </c>
      <c r="Y1833" t="s">
        <v>137</v>
      </c>
      <c r="Z1833" t="s">
        <v>166</v>
      </c>
      <c r="AA1833">
        <v>20</v>
      </c>
      <c r="AB1833" t="s">
        <v>137</v>
      </c>
      <c r="AC1833" t="s">
        <v>167</v>
      </c>
      <c r="AD1833">
        <v>20</v>
      </c>
      <c r="AE1833" t="s">
        <v>137</v>
      </c>
      <c r="AF1833" t="s">
        <v>168</v>
      </c>
      <c r="AG1833">
        <v>115200</v>
      </c>
      <c r="AH1833" t="s">
        <v>137</v>
      </c>
      <c r="AI1833" t="s">
        <v>169</v>
      </c>
      <c r="AJ1833">
        <v>12000</v>
      </c>
      <c r="AK1833" t="s">
        <v>137</v>
      </c>
      <c r="AL1833" t="s">
        <v>170</v>
      </c>
      <c r="AM1833">
        <v>30000</v>
      </c>
      <c r="AN1833" t="s">
        <v>137</v>
      </c>
    </row>
    <row r="1834" spans="1:40">
      <c r="A1834" s="26">
        <v>41507.634645648148</v>
      </c>
      <c r="B1834" t="s">
        <v>128</v>
      </c>
      <c r="C1834" t="s">
        <v>474</v>
      </c>
      <c r="D1834" t="s">
        <v>2056</v>
      </c>
      <c r="E1834" t="s">
        <v>131</v>
      </c>
      <c r="F1834" t="s">
        <v>132</v>
      </c>
      <c r="G1834" t="s">
        <v>133</v>
      </c>
      <c r="H1834" t="s">
        <v>172</v>
      </c>
      <c r="I1834">
        <v>60</v>
      </c>
      <c r="J1834" t="s">
        <v>137</v>
      </c>
      <c r="K1834" t="s">
        <v>173</v>
      </c>
      <c r="L1834">
        <v>40</v>
      </c>
      <c r="M1834" t="s">
        <v>137</v>
      </c>
      <c r="N1834" t="s">
        <v>174</v>
      </c>
      <c r="O1834">
        <v>50</v>
      </c>
      <c r="P1834" t="s">
        <v>137</v>
      </c>
      <c r="Q1834" t="s">
        <v>175</v>
      </c>
      <c r="R1834">
        <v>40</v>
      </c>
      <c r="S1834" t="s">
        <v>137</v>
      </c>
      <c r="T1834" t="s">
        <v>176</v>
      </c>
      <c r="U1834">
        <v>60</v>
      </c>
      <c r="V1834" t="s">
        <v>137</v>
      </c>
      <c r="W1834" t="s">
        <v>177</v>
      </c>
      <c r="X1834">
        <v>50</v>
      </c>
      <c r="Y1834" t="s">
        <v>137</v>
      </c>
      <c r="Z1834" t="s">
        <v>178</v>
      </c>
      <c r="AA1834">
        <v>50</v>
      </c>
      <c r="AB1834" t="s">
        <v>137</v>
      </c>
      <c r="AC1834" t="s">
        <v>179</v>
      </c>
      <c r="AD1834">
        <v>35</v>
      </c>
      <c r="AE1834" t="s">
        <v>137</v>
      </c>
      <c r="AF1834" t="s">
        <v>180</v>
      </c>
      <c r="AG1834">
        <v>8</v>
      </c>
      <c r="AH1834" t="s">
        <v>137</v>
      </c>
      <c r="AI1834" t="s">
        <v>181</v>
      </c>
      <c r="AJ1834">
        <v>90</v>
      </c>
      <c r="AK1834" t="s">
        <v>137</v>
      </c>
      <c r="AL1834" t="s">
        <v>182</v>
      </c>
      <c r="AM1834">
        <v>1</v>
      </c>
      <c r="AN1834" t="s">
        <v>137</v>
      </c>
    </row>
    <row r="1835" spans="1:40">
      <c r="A1835" s="26">
        <v>41507.634645648148</v>
      </c>
      <c r="B1835" t="s">
        <v>128</v>
      </c>
      <c r="C1835" t="s">
        <v>474</v>
      </c>
      <c r="D1835" t="s">
        <v>2057</v>
      </c>
      <c r="E1835" t="s">
        <v>131</v>
      </c>
      <c r="F1835" t="s">
        <v>132</v>
      </c>
      <c r="G1835" t="s">
        <v>133</v>
      </c>
      <c r="H1835" t="s">
        <v>184</v>
      </c>
      <c r="I1835">
        <v>33</v>
      </c>
      <c r="J1835" t="s">
        <v>137</v>
      </c>
      <c r="K1835" t="s">
        <v>185</v>
      </c>
      <c r="L1835">
        <v>33</v>
      </c>
      <c r="M1835" t="s">
        <v>137</v>
      </c>
      <c r="N1835" t="s">
        <v>186</v>
      </c>
      <c r="O1835">
        <v>34</v>
      </c>
      <c r="P1835" t="s">
        <v>137</v>
      </c>
      <c r="Q1835" t="s">
        <v>164</v>
      </c>
      <c r="R1835">
        <v>20</v>
      </c>
      <c r="S1835" t="s">
        <v>137</v>
      </c>
      <c r="T1835" t="s">
        <v>165</v>
      </c>
      <c r="U1835">
        <v>20</v>
      </c>
      <c r="V1835" t="s">
        <v>137</v>
      </c>
      <c r="W1835" t="s">
        <v>166</v>
      </c>
      <c r="X1835">
        <v>20</v>
      </c>
      <c r="Y1835" t="s">
        <v>137</v>
      </c>
      <c r="Z1835" t="s">
        <v>187</v>
      </c>
      <c r="AA1835">
        <v>20</v>
      </c>
      <c r="AB1835" t="s">
        <v>137</v>
      </c>
      <c r="AC1835" t="s">
        <v>188</v>
      </c>
      <c r="AD1835">
        <v>20</v>
      </c>
      <c r="AE1835" t="s">
        <v>137</v>
      </c>
      <c r="AF1835" t="s">
        <v>189</v>
      </c>
      <c r="AG1835">
        <v>20</v>
      </c>
      <c r="AH1835" t="s">
        <v>137</v>
      </c>
      <c r="AI1835" t="s">
        <v>168</v>
      </c>
      <c r="AJ1835">
        <v>115200</v>
      </c>
      <c r="AK1835" t="s">
        <v>137</v>
      </c>
      <c r="AL1835" t="s">
        <v>169</v>
      </c>
      <c r="AM1835">
        <v>12000</v>
      </c>
      <c r="AN1835" t="s">
        <v>137</v>
      </c>
    </row>
    <row r="1836" spans="1:40">
      <c r="A1836" s="26">
        <v>41507.634645648148</v>
      </c>
      <c r="B1836" t="s">
        <v>128</v>
      </c>
      <c r="C1836" t="s">
        <v>474</v>
      </c>
      <c r="D1836" t="s">
        <v>2058</v>
      </c>
      <c r="E1836" t="s">
        <v>131</v>
      </c>
      <c r="F1836" t="s">
        <v>132</v>
      </c>
      <c r="G1836" t="s">
        <v>133</v>
      </c>
      <c r="H1836" t="s">
        <v>140</v>
      </c>
      <c r="I1836">
        <v>49</v>
      </c>
      <c r="J1836" t="s">
        <v>137</v>
      </c>
      <c r="K1836" t="s">
        <v>141</v>
      </c>
      <c r="L1836">
        <v>130</v>
      </c>
      <c r="M1836" t="s">
        <v>137</v>
      </c>
      <c r="N1836" t="s">
        <v>142</v>
      </c>
      <c r="O1836">
        <v>180</v>
      </c>
      <c r="P1836" t="s">
        <v>137</v>
      </c>
      <c r="Q1836" t="s">
        <v>143</v>
      </c>
      <c r="R1836">
        <v>140</v>
      </c>
      <c r="S1836" t="s">
        <v>137</v>
      </c>
      <c r="T1836" t="s">
        <v>144</v>
      </c>
      <c r="U1836">
        <v>80</v>
      </c>
      <c r="V1836" t="s">
        <v>137</v>
      </c>
      <c r="W1836" t="s">
        <v>145</v>
      </c>
      <c r="X1836">
        <v>101</v>
      </c>
      <c r="Y1836" t="s">
        <v>137</v>
      </c>
      <c r="Z1836" t="s">
        <v>146</v>
      </c>
      <c r="AA1836">
        <v>190</v>
      </c>
      <c r="AB1836" t="s">
        <v>137</v>
      </c>
      <c r="AC1836" t="s">
        <v>147</v>
      </c>
      <c r="AD1836">
        <v>20</v>
      </c>
      <c r="AE1836" t="s">
        <v>137</v>
      </c>
    </row>
    <row r="1837" spans="1:40">
      <c r="A1837" s="26">
        <v>41507.634645648148</v>
      </c>
      <c r="B1837" t="s">
        <v>128</v>
      </c>
      <c r="C1837" t="s">
        <v>474</v>
      </c>
      <c r="D1837" t="s">
        <v>2059</v>
      </c>
    </row>
    <row r="1838" spans="1:40">
      <c r="A1838" s="26">
        <v>41507.634645648148</v>
      </c>
      <c r="B1838" t="s">
        <v>128</v>
      </c>
      <c r="C1838" t="s">
        <v>474</v>
      </c>
      <c r="D1838" t="s">
        <v>2060</v>
      </c>
      <c r="E1838" t="s">
        <v>131</v>
      </c>
      <c r="F1838" t="s">
        <v>132</v>
      </c>
      <c r="G1838" t="s">
        <v>133</v>
      </c>
      <c r="H1838" t="s">
        <v>150</v>
      </c>
      <c r="I1838">
        <v>50</v>
      </c>
      <c r="J1838" t="s">
        <v>137</v>
      </c>
      <c r="K1838" t="s">
        <v>151</v>
      </c>
      <c r="L1838">
        <v>50</v>
      </c>
      <c r="M1838" t="s">
        <v>137</v>
      </c>
      <c r="N1838" t="s">
        <v>152</v>
      </c>
      <c r="O1838">
        <v>50</v>
      </c>
      <c r="P1838" t="s">
        <v>137</v>
      </c>
    </row>
    <row r="1839" spans="1:40">
      <c r="A1839" s="26">
        <v>41507.634645648148</v>
      </c>
      <c r="B1839" t="s">
        <v>128</v>
      </c>
      <c r="C1839" t="s">
        <v>474</v>
      </c>
      <c r="D1839" t="s">
        <v>2061</v>
      </c>
      <c r="E1839" t="s">
        <v>131</v>
      </c>
      <c r="F1839" t="s">
        <v>132</v>
      </c>
      <c r="G1839" t="s">
        <v>133</v>
      </c>
      <c r="H1839" t="s">
        <v>154</v>
      </c>
      <c r="I1839">
        <v>35</v>
      </c>
      <c r="J1839" t="s">
        <v>137</v>
      </c>
      <c r="K1839" t="s">
        <v>155</v>
      </c>
      <c r="L1839">
        <v>5</v>
      </c>
      <c r="M1839" t="s">
        <v>137</v>
      </c>
      <c r="N1839" t="s">
        <v>156</v>
      </c>
      <c r="O1839">
        <v>60</v>
      </c>
      <c r="P1839" t="s">
        <v>137</v>
      </c>
    </row>
    <row r="1840" spans="1:40">
      <c r="A1840" s="26">
        <v>41507.634645648148</v>
      </c>
      <c r="B1840" t="s">
        <v>128</v>
      </c>
      <c r="C1840" t="s">
        <v>474</v>
      </c>
      <c r="D1840" t="s">
        <v>2062</v>
      </c>
      <c r="E1840" t="s">
        <v>131</v>
      </c>
      <c r="F1840" t="s">
        <v>132</v>
      </c>
      <c r="G1840" t="s">
        <v>133</v>
      </c>
      <c r="H1840" t="s">
        <v>158</v>
      </c>
      <c r="I1840">
        <v>1</v>
      </c>
      <c r="J1840" t="s">
        <v>137</v>
      </c>
    </row>
    <row r="1841" spans="1:40">
      <c r="A1841" s="26">
        <v>41507.634645648148</v>
      </c>
      <c r="B1841" t="s">
        <v>128</v>
      </c>
      <c r="C1841" t="s">
        <v>474</v>
      </c>
      <c r="D1841" t="s">
        <v>2063</v>
      </c>
      <c r="E1841" t="s">
        <v>131</v>
      </c>
      <c r="F1841" t="s">
        <v>132</v>
      </c>
      <c r="G1841" t="s">
        <v>133</v>
      </c>
      <c r="H1841" t="s">
        <v>160</v>
      </c>
      <c r="I1841">
        <v>30</v>
      </c>
      <c r="J1841" t="s">
        <v>137</v>
      </c>
      <c r="K1841" t="s">
        <v>161</v>
      </c>
      <c r="L1841">
        <v>30</v>
      </c>
      <c r="M1841" t="s">
        <v>137</v>
      </c>
      <c r="N1841" t="s">
        <v>162</v>
      </c>
      <c r="O1841">
        <v>30</v>
      </c>
      <c r="P1841" t="s">
        <v>137</v>
      </c>
      <c r="Q1841" t="s">
        <v>163</v>
      </c>
      <c r="R1841">
        <v>10</v>
      </c>
      <c r="S1841" t="s">
        <v>137</v>
      </c>
      <c r="T1841" t="s">
        <v>164</v>
      </c>
      <c r="U1841">
        <v>20</v>
      </c>
      <c r="V1841" t="s">
        <v>137</v>
      </c>
      <c r="W1841" t="s">
        <v>165</v>
      </c>
      <c r="X1841">
        <v>20</v>
      </c>
      <c r="Y1841" t="s">
        <v>137</v>
      </c>
      <c r="Z1841" t="s">
        <v>166</v>
      </c>
      <c r="AA1841">
        <v>20</v>
      </c>
      <c r="AB1841" t="s">
        <v>137</v>
      </c>
      <c r="AC1841" t="s">
        <v>167</v>
      </c>
      <c r="AD1841">
        <v>20</v>
      </c>
      <c r="AE1841" t="s">
        <v>137</v>
      </c>
      <c r="AF1841" t="s">
        <v>168</v>
      </c>
      <c r="AG1841">
        <v>115200</v>
      </c>
      <c r="AH1841" t="s">
        <v>137</v>
      </c>
      <c r="AI1841" t="s">
        <v>169</v>
      </c>
      <c r="AJ1841">
        <v>12000</v>
      </c>
      <c r="AK1841" t="s">
        <v>137</v>
      </c>
      <c r="AL1841" t="s">
        <v>170</v>
      </c>
      <c r="AM1841">
        <v>30000</v>
      </c>
      <c r="AN1841" t="s">
        <v>137</v>
      </c>
    </row>
    <row r="1842" spans="1:40">
      <c r="A1842" s="26">
        <v>41507.634645648148</v>
      </c>
      <c r="B1842" t="s">
        <v>128</v>
      </c>
      <c r="C1842" t="s">
        <v>474</v>
      </c>
      <c r="D1842" t="s">
        <v>2064</v>
      </c>
      <c r="E1842" t="s">
        <v>131</v>
      </c>
      <c r="F1842" t="s">
        <v>132</v>
      </c>
      <c r="G1842" t="s">
        <v>133</v>
      </c>
      <c r="H1842" t="s">
        <v>172</v>
      </c>
      <c r="I1842">
        <v>60</v>
      </c>
      <c r="J1842" t="s">
        <v>137</v>
      </c>
      <c r="K1842" t="s">
        <v>173</v>
      </c>
      <c r="L1842">
        <v>40</v>
      </c>
      <c r="M1842" t="s">
        <v>137</v>
      </c>
      <c r="N1842" t="s">
        <v>174</v>
      </c>
      <c r="O1842">
        <v>50</v>
      </c>
      <c r="P1842" t="s">
        <v>137</v>
      </c>
      <c r="Q1842" t="s">
        <v>175</v>
      </c>
      <c r="R1842">
        <v>40</v>
      </c>
      <c r="S1842" t="s">
        <v>137</v>
      </c>
      <c r="T1842" t="s">
        <v>176</v>
      </c>
      <c r="U1842">
        <v>60</v>
      </c>
      <c r="V1842" t="s">
        <v>137</v>
      </c>
      <c r="W1842" t="s">
        <v>177</v>
      </c>
      <c r="X1842">
        <v>50</v>
      </c>
      <c r="Y1842" t="s">
        <v>137</v>
      </c>
      <c r="Z1842" t="s">
        <v>178</v>
      </c>
      <c r="AA1842">
        <v>50</v>
      </c>
      <c r="AB1842" t="s">
        <v>137</v>
      </c>
      <c r="AC1842" t="s">
        <v>179</v>
      </c>
      <c r="AD1842">
        <v>35</v>
      </c>
      <c r="AE1842" t="s">
        <v>137</v>
      </c>
      <c r="AF1842" t="s">
        <v>180</v>
      </c>
      <c r="AG1842">
        <v>8</v>
      </c>
      <c r="AH1842" t="s">
        <v>137</v>
      </c>
      <c r="AI1842" t="s">
        <v>181</v>
      </c>
      <c r="AJ1842">
        <v>90</v>
      </c>
      <c r="AK1842" t="s">
        <v>137</v>
      </c>
      <c r="AL1842" t="s">
        <v>182</v>
      </c>
      <c r="AM1842">
        <v>1</v>
      </c>
      <c r="AN1842" t="s">
        <v>137</v>
      </c>
    </row>
    <row r="1843" spans="1:40">
      <c r="A1843" s="26">
        <v>41507.634645648148</v>
      </c>
      <c r="B1843" t="s">
        <v>128</v>
      </c>
      <c r="C1843" t="s">
        <v>474</v>
      </c>
      <c r="D1843" t="s">
        <v>2065</v>
      </c>
      <c r="E1843" t="s">
        <v>131</v>
      </c>
      <c r="F1843" t="s">
        <v>132</v>
      </c>
      <c r="G1843" t="s">
        <v>133</v>
      </c>
      <c r="H1843" t="s">
        <v>184</v>
      </c>
      <c r="I1843">
        <v>33</v>
      </c>
      <c r="J1843" t="s">
        <v>137</v>
      </c>
      <c r="K1843" t="s">
        <v>185</v>
      </c>
      <c r="L1843">
        <v>33</v>
      </c>
      <c r="M1843" t="s">
        <v>137</v>
      </c>
      <c r="N1843" t="s">
        <v>186</v>
      </c>
      <c r="O1843">
        <v>34</v>
      </c>
      <c r="P1843" t="s">
        <v>137</v>
      </c>
      <c r="Q1843" t="s">
        <v>164</v>
      </c>
      <c r="R1843">
        <v>20</v>
      </c>
      <c r="S1843" t="s">
        <v>137</v>
      </c>
      <c r="T1843" t="s">
        <v>165</v>
      </c>
      <c r="U1843">
        <v>20</v>
      </c>
      <c r="V1843" t="s">
        <v>137</v>
      </c>
      <c r="W1843" t="s">
        <v>166</v>
      </c>
      <c r="X1843">
        <v>20</v>
      </c>
      <c r="Y1843" t="s">
        <v>137</v>
      </c>
      <c r="Z1843" t="s">
        <v>187</v>
      </c>
      <c r="AA1843">
        <v>20</v>
      </c>
      <c r="AB1843" t="s">
        <v>137</v>
      </c>
      <c r="AC1843" t="s">
        <v>188</v>
      </c>
      <c r="AD1843">
        <v>20</v>
      </c>
      <c r="AE1843" t="s">
        <v>137</v>
      </c>
      <c r="AF1843" t="s">
        <v>189</v>
      </c>
      <c r="AG1843">
        <v>20</v>
      </c>
      <c r="AH1843" t="s">
        <v>137</v>
      </c>
      <c r="AI1843" t="s">
        <v>168</v>
      </c>
      <c r="AJ1843">
        <v>115200</v>
      </c>
      <c r="AK1843" t="s">
        <v>137</v>
      </c>
      <c r="AL1843" t="s">
        <v>169</v>
      </c>
      <c r="AM1843">
        <v>12000</v>
      </c>
      <c r="AN1843" t="s">
        <v>137</v>
      </c>
    </row>
    <row r="1844" spans="1:40">
      <c r="A1844" s="26">
        <v>41507.634645648148</v>
      </c>
      <c r="B1844" t="s">
        <v>128</v>
      </c>
      <c r="C1844" t="s">
        <v>474</v>
      </c>
      <c r="D1844" t="s">
        <v>2066</v>
      </c>
      <c r="E1844" t="s">
        <v>131</v>
      </c>
      <c r="F1844" t="s">
        <v>132</v>
      </c>
      <c r="G1844" t="s">
        <v>133</v>
      </c>
      <c r="H1844" t="s">
        <v>140</v>
      </c>
      <c r="I1844">
        <v>49</v>
      </c>
      <c r="J1844" t="s">
        <v>137</v>
      </c>
      <c r="K1844" t="s">
        <v>141</v>
      </c>
      <c r="L1844">
        <v>130</v>
      </c>
      <c r="M1844" t="s">
        <v>137</v>
      </c>
      <c r="N1844" t="s">
        <v>142</v>
      </c>
      <c r="O1844">
        <v>180</v>
      </c>
      <c r="P1844" t="s">
        <v>137</v>
      </c>
      <c r="Q1844" t="s">
        <v>143</v>
      </c>
      <c r="R1844">
        <v>140</v>
      </c>
      <c r="S1844" t="s">
        <v>137</v>
      </c>
      <c r="T1844" t="s">
        <v>144</v>
      </c>
      <c r="U1844">
        <v>80</v>
      </c>
      <c r="V1844" t="s">
        <v>137</v>
      </c>
      <c r="W1844" t="s">
        <v>145</v>
      </c>
      <c r="X1844">
        <v>101</v>
      </c>
      <c r="Y1844" t="s">
        <v>137</v>
      </c>
      <c r="Z1844" t="s">
        <v>146</v>
      </c>
      <c r="AA1844">
        <v>190</v>
      </c>
      <c r="AB1844" t="s">
        <v>137</v>
      </c>
      <c r="AC1844" t="s">
        <v>147</v>
      </c>
      <c r="AD1844">
        <v>20</v>
      </c>
      <c r="AE1844" t="s">
        <v>137</v>
      </c>
    </row>
    <row r="1845" spans="1:40">
      <c r="A1845" s="26">
        <v>41507.634645648148</v>
      </c>
      <c r="B1845" t="s">
        <v>128</v>
      </c>
      <c r="C1845" t="s">
        <v>474</v>
      </c>
      <c r="D1845" t="s">
        <v>2067</v>
      </c>
    </row>
    <row r="1846" spans="1:40">
      <c r="A1846" s="26">
        <v>41507.634645648148</v>
      </c>
      <c r="B1846" t="s">
        <v>128</v>
      </c>
      <c r="C1846" t="s">
        <v>663</v>
      </c>
      <c r="D1846" t="s">
        <v>2068</v>
      </c>
      <c r="E1846" t="s">
        <v>131</v>
      </c>
      <c r="F1846" t="s">
        <v>132</v>
      </c>
      <c r="G1846" t="s">
        <v>133</v>
      </c>
      <c r="H1846" t="s">
        <v>140</v>
      </c>
      <c r="I1846">
        <v>49</v>
      </c>
      <c r="J1846" t="s">
        <v>137</v>
      </c>
      <c r="K1846" t="s">
        <v>141</v>
      </c>
      <c r="L1846">
        <v>130</v>
      </c>
      <c r="M1846" t="s">
        <v>137</v>
      </c>
      <c r="N1846" t="s">
        <v>142</v>
      </c>
      <c r="O1846">
        <v>180</v>
      </c>
      <c r="P1846" t="s">
        <v>137</v>
      </c>
      <c r="Q1846" t="s">
        <v>143</v>
      </c>
      <c r="R1846">
        <v>140</v>
      </c>
      <c r="S1846" t="s">
        <v>137</v>
      </c>
      <c r="T1846" t="s">
        <v>144</v>
      </c>
      <c r="U1846">
        <v>80</v>
      </c>
      <c r="V1846" t="s">
        <v>137</v>
      </c>
      <c r="W1846" t="s">
        <v>145</v>
      </c>
      <c r="X1846">
        <v>101</v>
      </c>
      <c r="Y1846" t="s">
        <v>137</v>
      </c>
      <c r="Z1846" t="s">
        <v>146</v>
      </c>
      <c r="AA1846">
        <v>190</v>
      </c>
      <c r="AB1846" t="s">
        <v>137</v>
      </c>
      <c r="AC1846" t="s">
        <v>147</v>
      </c>
      <c r="AD1846">
        <v>20</v>
      </c>
      <c r="AE1846" t="s">
        <v>137</v>
      </c>
    </row>
    <row r="1847" spans="1:40">
      <c r="A1847" s="26">
        <v>41507.634645648148</v>
      </c>
      <c r="B1847" t="s">
        <v>128</v>
      </c>
      <c r="C1847" t="s">
        <v>663</v>
      </c>
      <c r="D1847" t="s">
        <v>2069</v>
      </c>
    </row>
    <row r="1848" spans="1:40">
      <c r="A1848" s="26">
        <v>41507.634645648148</v>
      </c>
      <c r="B1848" t="s">
        <v>128</v>
      </c>
      <c r="C1848" t="s">
        <v>663</v>
      </c>
      <c r="D1848" t="s">
        <v>2070</v>
      </c>
      <c r="E1848" t="s">
        <v>131</v>
      </c>
      <c r="F1848" t="s">
        <v>132</v>
      </c>
      <c r="G1848" t="s">
        <v>133</v>
      </c>
      <c r="H1848" t="s">
        <v>150</v>
      </c>
      <c r="I1848">
        <v>50</v>
      </c>
      <c r="J1848" t="s">
        <v>137</v>
      </c>
      <c r="K1848" t="s">
        <v>151</v>
      </c>
      <c r="L1848">
        <v>50</v>
      </c>
      <c r="M1848" t="s">
        <v>137</v>
      </c>
      <c r="N1848" t="s">
        <v>152</v>
      </c>
      <c r="O1848">
        <v>50</v>
      </c>
      <c r="P1848" t="s">
        <v>137</v>
      </c>
    </row>
    <row r="1849" spans="1:40">
      <c r="A1849" s="26">
        <v>41507.634645648148</v>
      </c>
      <c r="B1849" t="s">
        <v>128</v>
      </c>
      <c r="C1849" t="s">
        <v>663</v>
      </c>
      <c r="D1849" t="s">
        <v>2071</v>
      </c>
      <c r="E1849" t="s">
        <v>131</v>
      </c>
      <c r="F1849" t="s">
        <v>132</v>
      </c>
      <c r="G1849" t="s">
        <v>133</v>
      </c>
      <c r="H1849" t="s">
        <v>154</v>
      </c>
      <c r="I1849">
        <v>35</v>
      </c>
      <c r="J1849" t="s">
        <v>137</v>
      </c>
      <c r="K1849" t="s">
        <v>155</v>
      </c>
      <c r="L1849">
        <v>5</v>
      </c>
      <c r="M1849" t="s">
        <v>137</v>
      </c>
      <c r="N1849" t="s">
        <v>156</v>
      </c>
      <c r="O1849">
        <v>60</v>
      </c>
      <c r="P1849" t="s">
        <v>137</v>
      </c>
    </row>
    <row r="1850" spans="1:40">
      <c r="A1850" s="26">
        <v>41507.634645648148</v>
      </c>
      <c r="B1850" t="s">
        <v>128</v>
      </c>
      <c r="C1850" t="s">
        <v>663</v>
      </c>
      <c r="D1850" t="s">
        <v>2072</v>
      </c>
      <c r="E1850" t="s">
        <v>131</v>
      </c>
      <c r="F1850" t="s">
        <v>132</v>
      </c>
      <c r="G1850" t="s">
        <v>133</v>
      </c>
      <c r="H1850" t="s">
        <v>158</v>
      </c>
      <c r="I1850">
        <v>1</v>
      </c>
      <c r="J1850" t="s">
        <v>137</v>
      </c>
    </row>
    <row r="1851" spans="1:40">
      <c r="A1851" s="26">
        <v>41507.634645648148</v>
      </c>
      <c r="B1851" t="s">
        <v>128</v>
      </c>
      <c r="C1851" t="s">
        <v>663</v>
      </c>
      <c r="D1851" t="s">
        <v>2073</v>
      </c>
      <c r="E1851" t="s">
        <v>131</v>
      </c>
      <c r="F1851" t="s">
        <v>132</v>
      </c>
      <c r="G1851" t="s">
        <v>133</v>
      </c>
      <c r="H1851" t="s">
        <v>160</v>
      </c>
      <c r="I1851">
        <v>30</v>
      </c>
      <c r="J1851" t="s">
        <v>137</v>
      </c>
      <c r="K1851" t="s">
        <v>161</v>
      </c>
      <c r="L1851">
        <v>30</v>
      </c>
      <c r="M1851" t="s">
        <v>137</v>
      </c>
      <c r="N1851" t="s">
        <v>162</v>
      </c>
      <c r="O1851">
        <v>30</v>
      </c>
      <c r="P1851" t="s">
        <v>137</v>
      </c>
      <c r="Q1851" t="s">
        <v>163</v>
      </c>
      <c r="R1851">
        <v>10</v>
      </c>
      <c r="S1851" t="s">
        <v>137</v>
      </c>
      <c r="T1851" t="s">
        <v>164</v>
      </c>
      <c r="U1851">
        <v>20</v>
      </c>
      <c r="V1851" t="s">
        <v>137</v>
      </c>
      <c r="W1851" t="s">
        <v>165</v>
      </c>
      <c r="X1851">
        <v>20</v>
      </c>
      <c r="Y1851" t="s">
        <v>137</v>
      </c>
      <c r="Z1851" t="s">
        <v>166</v>
      </c>
      <c r="AA1851">
        <v>20</v>
      </c>
      <c r="AB1851" t="s">
        <v>137</v>
      </c>
      <c r="AC1851" t="s">
        <v>167</v>
      </c>
      <c r="AD1851">
        <v>20</v>
      </c>
      <c r="AE1851" t="s">
        <v>137</v>
      </c>
      <c r="AF1851" t="s">
        <v>168</v>
      </c>
      <c r="AG1851">
        <v>115200</v>
      </c>
      <c r="AH1851" t="s">
        <v>137</v>
      </c>
      <c r="AI1851" t="s">
        <v>169</v>
      </c>
      <c r="AJ1851">
        <v>12000</v>
      </c>
      <c r="AK1851" t="s">
        <v>137</v>
      </c>
      <c r="AL1851" t="s">
        <v>170</v>
      </c>
      <c r="AM1851">
        <v>30000</v>
      </c>
      <c r="AN1851" t="s">
        <v>137</v>
      </c>
    </row>
    <row r="1852" spans="1:40">
      <c r="A1852" s="26">
        <v>41507.634645648148</v>
      </c>
      <c r="B1852" t="s">
        <v>128</v>
      </c>
      <c r="C1852" t="s">
        <v>663</v>
      </c>
      <c r="D1852" t="s">
        <v>2074</v>
      </c>
      <c r="E1852" t="s">
        <v>131</v>
      </c>
      <c r="F1852" t="s">
        <v>132</v>
      </c>
      <c r="G1852" t="s">
        <v>133</v>
      </c>
      <c r="H1852" t="s">
        <v>172</v>
      </c>
      <c r="I1852">
        <v>60</v>
      </c>
      <c r="J1852" t="s">
        <v>137</v>
      </c>
      <c r="K1852" t="s">
        <v>173</v>
      </c>
      <c r="L1852">
        <v>40</v>
      </c>
      <c r="M1852" t="s">
        <v>137</v>
      </c>
      <c r="N1852" t="s">
        <v>174</v>
      </c>
      <c r="O1852">
        <v>50</v>
      </c>
      <c r="P1852" t="s">
        <v>137</v>
      </c>
      <c r="Q1852" t="s">
        <v>175</v>
      </c>
      <c r="R1852">
        <v>40</v>
      </c>
      <c r="S1852" t="s">
        <v>137</v>
      </c>
      <c r="T1852" t="s">
        <v>176</v>
      </c>
      <c r="U1852">
        <v>60</v>
      </c>
      <c r="V1852" t="s">
        <v>137</v>
      </c>
      <c r="W1852" t="s">
        <v>177</v>
      </c>
      <c r="X1852">
        <v>50</v>
      </c>
      <c r="Y1852" t="s">
        <v>137</v>
      </c>
      <c r="Z1852" t="s">
        <v>178</v>
      </c>
      <c r="AA1852">
        <v>50</v>
      </c>
      <c r="AB1852" t="s">
        <v>137</v>
      </c>
      <c r="AC1852" t="s">
        <v>179</v>
      </c>
      <c r="AD1852">
        <v>35</v>
      </c>
      <c r="AE1852" t="s">
        <v>137</v>
      </c>
      <c r="AF1852" t="s">
        <v>180</v>
      </c>
      <c r="AG1852">
        <v>8</v>
      </c>
      <c r="AH1852" t="s">
        <v>137</v>
      </c>
      <c r="AI1852" t="s">
        <v>181</v>
      </c>
      <c r="AJ1852">
        <v>90</v>
      </c>
      <c r="AK1852" t="s">
        <v>137</v>
      </c>
      <c r="AL1852" t="s">
        <v>182</v>
      </c>
      <c r="AM1852">
        <v>1</v>
      </c>
      <c r="AN1852" t="s">
        <v>137</v>
      </c>
    </row>
    <row r="1853" spans="1:40">
      <c r="A1853" s="26">
        <v>41507.634645648148</v>
      </c>
      <c r="B1853" t="s">
        <v>128</v>
      </c>
      <c r="C1853" t="s">
        <v>663</v>
      </c>
      <c r="D1853" t="s">
        <v>2075</v>
      </c>
      <c r="E1853" t="s">
        <v>131</v>
      </c>
      <c r="F1853" t="s">
        <v>132</v>
      </c>
      <c r="G1853" t="s">
        <v>133</v>
      </c>
      <c r="H1853" t="s">
        <v>184</v>
      </c>
      <c r="I1853">
        <v>33</v>
      </c>
      <c r="J1853" t="s">
        <v>137</v>
      </c>
      <c r="K1853" t="s">
        <v>185</v>
      </c>
      <c r="L1853">
        <v>33</v>
      </c>
      <c r="M1853" t="s">
        <v>137</v>
      </c>
      <c r="N1853" t="s">
        <v>186</v>
      </c>
      <c r="O1853">
        <v>34</v>
      </c>
      <c r="P1853" t="s">
        <v>137</v>
      </c>
      <c r="Q1853" t="s">
        <v>164</v>
      </c>
      <c r="R1853">
        <v>20</v>
      </c>
      <c r="S1853" t="s">
        <v>137</v>
      </c>
      <c r="T1853" t="s">
        <v>165</v>
      </c>
      <c r="U1853">
        <v>20</v>
      </c>
      <c r="V1853" t="s">
        <v>137</v>
      </c>
      <c r="W1853" t="s">
        <v>166</v>
      </c>
      <c r="X1853">
        <v>20</v>
      </c>
      <c r="Y1853" t="s">
        <v>137</v>
      </c>
      <c r="Z1853" t="s">
        <v>187</v>
      </c>
      <c r="AA1853">
        <v>20</v>
      </c>
      <c r="AB1853" t="s">
        <v>137</v>
      </c>
      <c r="AC1853" t="s">
        <v>188</v>
      </c>
      <c r="AD1853">
        <v>20</v>
      </c>
      <c r="AE1853" t="s">
        <v>137</v>
      </c>
      <c r="AF1853" t="s">
        <v>189</v>
      </c>
      <c r="AG1853">
        <v>20</v>
      </c>
      <c r="AH1853" t="s">
        <v>137</v>
      </c>
      <c r="AI1853" t="s">
        <v>168</v>
      </c>
      <c r="AJ1853">
        <v>115200</v>
      </c>
      <c r="AK1853" t="s">
        <v>137</v>
      </c>
      <c r="AL1853" t="s">
        <v>169</v>
      </c>
      <c r="AM1853">
        <v>12000</v>
      </c>
      <c r="AN1853" t="s">
        <v>137</v>
      </c>
    </row>
    <row r="1854" spans="1:40">
      <c r="A1854" s="26">
        <v>41507.634645648148</v>
      </c>
      <c r="B1854" t="s">
        <v>128</v>
      </c>
      <c r="C1854" t="s">
        <v>663</v>
      </c>
      <c r="D1854" t="s">
        <v>2076</v>
      </c>
      <c r="E1854" t="s">
        <v>131</v>
      </c>
      <c r="F1854" t="s">
        <v>132</v>
      </c>
      <c r="G1854" t="s">
        <v>133</v>
      </c>
      <c r="H1854" t="s">
        <v>140</v>
      </c>
      <c r="I1854">
        <v>49</v>
      </c>
      <c r="J1854" t="s">
        <v>137</v>
      </c>
      <c r="K1854" t="s">
        <v>141</v>
      </c>
      <c r="L1854">
        <v>130</v>
      </c>
      <c r="M1854" t="s">
        <v>137</v>
      </c>
      <c r="N1854" t="s">
        <v>142</v>
      </c>
      <c r="O1854">
        <v>180</v>
      </c>
      <c r="P1854" t="s">
        <v>137</v>
      </c>
      <c r="Q1854" t="s">
        <v>143</v>
      </c>
      <c r="R1854">
        <v>140</v>
      </c>
      <c r="S1854" t="s">
        <v>137</v>
      </c>
      <c r="T1854" t="s">
        <v>144</v>
      </c>
      <c r="U1854">
        <v>80</v>
      </c>
      <c r="V1854" t="s">
        <v>137</v>
      </c>
      <c r="W1854" t="s">
        <v>145</v>
      </c>
      <c r="X1854">
        <v>101</v>
      </c>
      <c r="Y1854" t="s">
        <v>137</v>
      </c>
      <c r="Z1854" t="s">
        <v>146</v>
      </c>
      <c r="AA1854">
        <v>190</v>
      </c>
      <c r="AB1854" t="s">
        <v>137</v>
      </c>
      <c r="AC1854" t="s">
        <v>147</v>
      </c>
      <c r="AD1854">
        <v>20</v>
      </c>
      <c r="AE1854" t="s">
        <v>137</v>
      </c>
    </row>
    <row r="1855" spans="1:40">
      <c r="A1855" s="26">
        <v>41507.634645648148</v>
      </c>
      <c r="B1855" t="s">
        <v>128</v>
      </c>
      <c r="C1855" t="s">
        <v>663</v>
      </c>
      <c r="D1855" t="s">
        <v>2077</v>
      </c>
    </row>
    <row r="1856" spans="1:40">
      <c r="A1856" s="26">
        <v>41507.634645648148</v>
      </c>
      <c r="B1856" t="s">
        <v>128</v>
      </c>
      <c r="C1856" t="s">
        <v>663</v>
      </c>
      <c r="D1856" t="s">
        <v>2078</v>
      </c>
      <c r="E1856" t="s">
        <v>131</v>
      </c>
      <c r="F1856" t="s">
        <v>132</v>
      </c>
      <c r="G1856" t="s">
        <v>133</v>
      </c>
      <c r="H1856" t="s">
        <v>150</v>
      </c>
      <c r="I1856">
        <v>50</v>
      </c>
      <c r="J1856" t="s">
        <v>137</v>
      </c>
      <c r="K1856" t="s">
        <v>151</v>
      </c>
      <c r="L1856">
        <v>50</v>
      </c>
      <c r="M1856" t="s">
        <v>137</v>
      </c>
      <c r="N1856" t="s">
        <v>152</v>
      </c>
      <c r="O1856">
        <v>50</v>
      </c>
      <c r="P1856" t="s">
        <v>137</v>
      </c>
    </row>
    <row r="1857" spans="1:40">
      <c r="A1857" s="26">
        <v>41507.634645648148</v>
      </c>
      <c r="B1857" t="s">
        <v>128</v>
      </c>
      <c r="C1857" t="s">
        <v>663</v>
      </c>
      <c r="D1857" t="s">
        <v>2079</v>
      </c>
      <c r="E1857" t="s">
        <v>131</v>
      </c>
      <c r="F1857" t="s">
        <v>132</v>
      </c>
      <c r="G1857" t="s">
        <v>133</v>
      </c>
      <c r="H1857" t="s">
        <v>154</v>
      </c>
      <c r="I1857">
        <v>35</v>
      </c>
      <c r="J1857" t="s">
        <v>137</v>
      </c>
      <c r="K1857" t="s">
        <v>155</v>
      </c>
      <c r="L1857">
        <v>5</v>
      </c>
      <c r="M1857" t="s">
        <v>137</v>
      </c>
      <c r="N1857" t="s">
        <v>156</v>
      </c>
      <c r="O1857">
        <v>60</v>
      </c>
      <c r="P1857" t="s">
        <v>137</v>
      </c>
    </row>
    <row r="1858" spans="1:40">
      <c r="A1858" s="26">
        <v>41507.634645648148</v>
      </c>
      <c r="B1858" t="s">
        <v>128</v>
      </c>
      <c r="C1858" t="s">
        <v>663</v>
      </c>
      <c r="D1858" t="s">
        <v>2080</v>
      </c>
      <c r="E1858" t="s">
        <v>131</v>
      </c>
      <c r="F1858" t="s">
        <v>132</v>
      </c>
      <c r="G1858" t="s">
        <v>133</v>
      </c>
      <c r="H1858" t="s">
        <v>158</v>
      </c>
      <c r="I1858">
        <v>1</v>
      </c>
      <c r="J1858" t="s">
        <v>137</v>
      </c>
    </row>
    <row r="1859" spans="1:40">
      <c r="A1859" s="26">
        <v>41507.634645648148</v>
      </c>
      <c r="B1859" t="s">
        <v>128</v>
      </c>
      <c r="C1859" t="s">
        <v>663</v>
      </c>
      <c r="D1859" t="s">
        <v>2081</v>
      </c>
      <c r="E1859" t="s">
        <v>131</v>
      </c>
      <c r="F1859" t="s">
        <v>132</v>
      </c>
      <c r="G1859" t="s">
        <v>133</v>
      </c>
      <c r="H1859" t="s">
        <v>160</v>
      </c>
      <c r="I1859">
        <v>30</v>
      </c>
      <c r="J1859" t="s">
        <v>137</v>
      </c>
      <c r="K1859" t="s">
        <v>161</v>
      </c>
      <c r="L1859">
        <v>30</v>
      </c>
      <c r="M1859" t="s">
        <v>137</v>
      </c>
      <c r="N1859" t="s">
        <v>162</v>
      </c>
      <c r="O1859">
        <v>30</v>
      </c>
      <c r="P1859" t="s">
        <v>137</v>
      </c>
      <c r="Q1859" t="s">
        <v>163</v>
      </c>
      <c r="R1859">
        <v>10</v>
      </c>
      <c r="S1859" t="s">
        <v>137</v>
      </c>
      <c r="T1859" t="s">
        <v>164</v>
      </c>
      <c r="U1859">
        <v>20</v>
      </c>
      <c r="V1859" t="s">
        <v>137</v>
      </c>
      <c r="W1859" t="s">
        <v>165</v>
      </c>
      <c r="X1859">
        <v>20</v>
      </c>
      <c r="Y1859" t="s">
        <v>137</v>
      </c>
      <c r="Z1859" t="s">
        <v>166</v>
      </c>
      <c r="AA1859">
        <v>20</v>
      </c>
      <c r="AB1859" t="s">
        <v>137</v>
      </c>
      <c r="AC1859" t="s">
        <v>167</v>
      </c>
      <c r="AD1859">
        <v>20</v>
      </c>
      <c r="AE1859" t="s">
        <v>137</v>
      </c>
      <c r="AF1859" t="s">
        <v>168</v>
      </c>
      <c r="AG1859">
        <v>115200</v>
      </c>
      <c r="AH1859" t="s">
        <v>137</v>
      </c>
      <c r="AI1859" t="s">
        <v>169</v>
      </c>
      <c r="AJ1859">
        <v>12000</v>
      </c>
      <c r="AK1859" t="s">
        <v>137</v>
      </c>
      <c r="AL1859" t="s">
        <v>170</v>
      </c>
      <c r="AM1859">
        <v>30000</v>
      </c>
      <c r="AN1859" t="s">
        <v>137</v>
      </c>
    </row>
    <row r="1860" spans="1:40">
      <c r="A1860" s="26">
        <v>41507.634645648148</v>
      </c>
      <c r="B1860" t="s">
        <v>128</v>
      </c>
      <c r="C1860" t="s">
        <v>663</v>
      </c>
      <c r="D1860" t="s">
        <v>2082</v>
      </c>
      <c r="E1860" t="s">
        <v>131</v>
      </c>
      <c r="F1860" t="s">
        <v>132</v>
      </c>
      <c r="G1860" t="s">
        <v>133</v>
      </c>
      <c r="H1860" t="s">
        <v>172</v>
      </c>
      <c r="I1860">
        <v>60</v>
      </c>
      <c r="J1860" t="s">
        <v>137</v>
      </c>
      <c r="K1860" t="s">
        <v>173</v>
      </c>
      <c r="L1860">
        <v>40</v>
      </c>
      <c r="M1860" t="s">
        <v>137</v>
      </c>
      <c r="N1860" t="s">
        <v>174</v>
      </c>
      <c r="O1860">
        <v>50</v>
      </c>
      <c r="P1860" t="s">
        <v>137</v>
      </c>
      <c r="Q1860" t="s">
        <v>175</v>
      </c>
      <c r="R1860">
        <v>40</v>
      </c>
      <c r="S1860" t="s">
        <v>137</v>
      </c>
      <c r="T1860" t="s">
        <v>176</v>
      </c>
      <c r="U1860">
        <v>60</v>
      </c>
      <c r="V1860" t="s">
        <v>137</v>
      </c>
      <c r="W1860" t="s">
        <v>177</v>
      </c>
      <c r="X1860">
        <v>50</v>
      </c>
      <c r="Y1860" t="s">
        <v>137</v>
      </c>
      <c r="Z1860" t="s">
        <v>178</v>
      </c>
      <c r="AA1860">
        <v>50</v>
      </c>
      <c r="AB1860" t="s">
        <v>137</v>
      </c>
      <c r="AC1860" t="s">
        <v>179</v>
      </c>
      <c r="AD1860">
        <v>35</v>
      </c>
      <c r="AE1860" t="s">
        <v>137</v>
      </c>
      <c r="AF1860" t="s">
        <v>180</v>
      </c>
      <c r="AG1860">
        <v>8</v>
      </c>
      <c r="AH1860" t="s">
        <v>137</v>
      </c>
      <c r="AI1860" t="s">
        <v>181</v>
      </c>
      <c r="AJ1860">
        <v>90</v>
      </c>
      <c r="AK1860" t="s">
        <v>137</v>
      </c>
      <c r="AL1860" t="s">
        <v>182</v>
      </c>
      <c r="AM1860">
        <v>1</v>
      </c>
      <c r="AN1860" t="s">
        <v>137</v>
      </c>
    </row>
    <row r="1861" spans="1:40">
      <c r="A1861" s="26">
        <v>41507.634645648148</v>
      </c>
      <c r="B1861" t="s">
        <v>128</v>
      </c>
      <c r="C1861" t="s">
        <v>663</v>
      </c>
      <c r="D1861" t="s">
        <v>2083</v>
      </c>
      <c r="E1861" t="s">
        <v>131</v>
      </c>
      <c r="F1861" t="s">
        <v>132</v>
      </c>
      <c r="G1861" t="s">
        <v>133</v>
      </c>
      <c r="H1861" t="s">
        <v>184</v>
      </c>
      <c r="I1861">
        <v>33</v>
      </c>
      <c r="J1861" t="s">
        <v>137</v>
      </c>
      <c r="K1861" t="s">
        <v>185</v>
      </c>
      <c r="L1861">
        <v>33</v>
      </c>
      <c r="M1861" t="s">
        <v>137</v>
      </c>
      <c r="N1861" t="s">
        <v>186</v>
      </c>
      <c r="O1861">
        <v>34</v>
      </c>
      <c r="P1861" t="s">
        <v>137</v>
      </c>
      <c r="Q1861" t="s">
        <v>164</v>
      </c>
      <c r="R1861">
        <v>20</v>
      </c>
      <c r="S1861" t="s">
        <v>137</v>
      </c>
      <c r="T1861" t="s">
        <v>165</v>
      </c>
      <c r="U1861">
        <v>20</v>
      </c>
      <c r="V1861" t="s">
        <v>137</v>
      </c>
      <c r="W1861" t="s">
        <v>166</v>
      </c>
      <c r="X1861">
        <v>20</v>
      </c>
      <c r="Y1861" t="s">
        <v>137</v>
      </c>
      <c r="Z1861" t="s">
        <v>187</v>
      </c>
      <c r="AA1861">
        <v>20</v>
      </c>
      <c r="AB1861" t="s">
        <v>137</v>
      </c>
      <c r="AC1861" t="s">
        <v>188</v>
      </c>
      <c r="AD1861">
        <v>20</v>
      </c>
      <c r="AE1861" t="s">
        <v>137</v>
      </c>
      <c r="AF1861" t="s">
        <v>189</v>
      </c>
      <c r="AG1861">
        <v>20</v>
      </c>
      <c r="AH1861" t="s">
        <v>137</v>
      </c>
      <c r="AI1861" t="s">
        <v>168</v>
      </c>
      <c r="AJ1861">
        <v>115200</v>
      </c>
      <c r="AK1861" t="s">
        <v>137</v>
      </c>
      <c r="AL1861" t="s">
        <v>169</v>
      </c>
      <c r="AM1861">
        <v>12000</v>
      </c>
      <c r="AN1861" t="s">
        <v>137</v>
      </c>
    </row>
    <row r="1862" spans="1:40">
      <c r="A1862" s="26">
        <v>41507.634645648148</v>
      </c>
      <c r="B1862" t="s">
        <v>128</v>
      </c>
      <c r="C1862" t="s">
        <v>663</v>
      </c>
      <c r="D1862" t="s">
        <v>2084</v>
      </c>
      <c r="E1862" t="s">
        <v>131</v>
      </c>
      <c r="F1862" t="s">
        <v>132</v>
      </c>
      <c r="G1862" t="s">
        <v>133</v>
      </c>
      <c r="H1862" t="s">
        <v>140</v>
      </c>
      <c r="I1862">
        <v>49</v>
      </c>
      <c r="J1862" t="s">
        <v>137</v>
      </c>
      <c r="K1862" t="s">
        <v>141</v>
      </c>
      <c r="L1862">
        <v>130</v>
      </c>
      <c r="M1862" t="s">
        <v>137</v>
      </c>
      <c r="N1862" t="s">
        <v>142</v>
      </c>
      <c r="O1862">
        <v>180</v>
      </c>
      <c r="P1862" t="s">
        <v>137</v>
      </c>
      <c r="Q1862" t="s">
        <v>143</v>
      </c>
      <c r="R1862">
        <v>140</v>
      </c>
      <c r="S1862" t="s">
        <v>137</v>
      </c>
      <c r="T1862" t="s">
        <v>144</v>
      </c>
      <c r="U1862">
        <v>80</v>
      </c>
      <c r="V1862" t="s">
        <v>137</v>
      </c>
      <c r="W1862" t="s">
        <v>145</v>
      </c>
      <c r="X1862">
        <v>101</v>
      </c>
      <c r="Y1862" t="s">
        <v>137</v>
      </c>
      <c r="Z1862" t="s">
        <v>146</v>
      </c>
      <c r="AA1862">
        <v>190</v>
      </c>
      <c r="AB1862" t="s">
        <v>137</v>
      </c>
      <c r="AC1862" t="s">
        <v>147</v>
      </c>
      <c r="AD1862">
        <v>20</v>
      </c>
      <c r="AE1862" t="s">
        <v>137</v>
      </c>
    </row>
    <row r="1863" spans="1:40">
      <c r="A1863" s="26">
        <v>41507.634645648148</v>
      </c>
      <c r="B1863" t="s">
        <v>128</v>
      </c>
      <c r="C1863" t="s">
        <v>663</v>
      </c>
      <c r="D1863" t="s">
        <v>2085</v>
      </c>
    </row>
    <row r="1864" spans="1:40">
      <c r="A1864" s="26">
        <v>41507.634645648148</v>
      </c>
      <c r="B1864" t="s">
        <v>128</v>
      </c>
      <c r="C1864" t="s">
        <v>663</v>
      </c>
      <c r="D1864" t="s">
        <v>2086</v>
      </c>
      <c r="E1864" t="s">
        <v>131</v>
      </c>
      <c r="F1864" t="s">
        <v>132</v>
      </c>
      <c r="G1864" t="s">
        <v>133</v>
      </c>
      <c r="H1864" t="s">
        <v>150</v>
      </c>
      <c r="I1864">
        <v>50</v>
      </c>
      <c r="J1864" t="s">
        <v>137</v>
      </c>
      <c r="K1864" t="s">
        <v>151</v>
      </c>
      <c r="L1864">
        <v>50</v>
      </c>
      <c r="M1864" t="s">
        <v>137</v>
      </c>
      <c r="N1864" t="s">
        <v>152</v>
      </c>
      <c r="O1864">
        <v>50</v>
      </c>
      <c r="P1864" t="s">
        <v>137</v>
      </c>
    </row>
    <row r="1865" spans="1:40">
      <c r="A1865" s="26">
        <v>41507.634645648148</v>
      </c>
      <c r="B1865" t="s">
        <v>128</v>
      </c>
      <c r="C1865" t="s">
        <v>663</v>
      </c>
      <c r="D1865" t="s">
        <v>2087</v>
      </c>
      <c r="E1865" t="s">
        <v>131</v>
      </c>
      <c r="F1865" t="s">
        <v>132</v>
      </c>
      <c r="G1865" t="s">
        <v>133</v>
      </c>
      <c r="H1865" t="s">
        <v>154</v>
      </c>
      <c r="I1865">
        <v>35</v>
      </c>
      <c r="J1865" t="s">
        <v>137</v>
      </c>
      <c r="K1865" t="s">
        <v>155</v>
      </c>
      <c r="L1865">
        <v>5</v>
      </c>
      <c r="M1865" t="s">
        <v>137</v>
      </c>
      <c r="N1865" t="s">
        <v>156</v>
      </c>
      <c r="O1865">
        <v>60</v>
      </c>
      <c r="P1865" t="s">
        <v>137</v>
      </c>
    </row>
    <row r="1866" spans="1:40">
      <c r="A1866" s="26">
        <v>41507.634645648148</v>
      </c>
      <c r="B1866" t="s">
        <v>128</v>
      </c>
      <c r="C1866" t="s">
        <v>663</v>
      </c>
      <c r="D1866" t="s">
        <v>2088</v>
      </c>
      <c r="E1866" t="s">
        <v>131</v>
      </c>
      <c r="F1866" t="s">
        <v>132</v>
      </c>
      <c r="G1866" t="s">
        <v>133</v>
      </c>
      <c r="H1866" t="s">
        <v>158</v>
      </c>
      <c r="I1866">
        <v>1</v>
      </c>
      <c r="J1866" t="s">
        <v>137</v>
      </c>
    </row>
    <row r="1867" spans="1:40">
      <c r="A1867" s="26">
        <v>41507.634645648148</v>
      </c>
      <c r="B1867" t="s">
        <v>128</v>
      </c>
      <c r="C1867" t="s">
        <v>663</v>
      </c>
      <c r="D1867" t="s">
        <v>2089</v>
      </c>
      <c r="E1867" t="s">
        <v>131</v>
      </c>
      <c r="F1867" t="s">
        <v>132</v>
      </c>
      <c r="G1867" t="s">
        <v>133</v>
      </c>
      <c r="H1867" t="s">
        <v>160</v>
      </c>
      <c r="I1867">
        <v>30</v>
      </c>
      <c r="J1867" t="s">
        <v>137</v>
      </c>
      <c r="K1867" t="s">
        <v>161</v>
      </c>
      <c r="L1867">
        <v>30</v>
      </c>
      <c r="M1867" t="s">
        <v>137</v>
      </c>
      <c r="N1867" t="s">
        <v>162</v>
      </c>
      <c r="O1867">
        <v>30</v>
      </c>
      <c r="P1867" t="s">
        <v>137</v>
      </c>
      <c r="Q1867" t="s">
        <v>163</v>
      </c>
      <c r="R1867">
        <v>10</v>
      </c>
      <c r="S1867" t="s">
        <v>137</v>
      </c>
      <c r="T1867" t="s">
        <v>164</v>
      </c>
      <c r="U1867">
        <v>20</v>
      </c>
      <c r="V1867" t="s">
        <v>137</v>
      </c>
      <c r="W1867" t="s">
        <v>165</v>
      </c>
      <c r="X1867">
        <v>20</v>
      </c>
      <c r="Y1867" t="s">
        <v>137</v>
      </c>
      <c r="Z1867" t="s">
        <v>166</v>
      </c>
      <c r="AA1867">
        <v>20</v>
      </c>
      <c r="AB1867" t="s">
        <v>137</v>
      </c>
      <c r="AC1867" t="s">
        <v>167</v>
      </c>
      <c r="AD1867">
        <v>20</v>
      </c>
      <c r="AE1867" t="s">
        <v>137</v>
      </c>
      <c r="AF1867" t="s">
        <v>168</v>
      </c>
      <c r="AG1867">
        <v>115200</v>
      </c>
      <c r="AH1867" t="s">
        <v>137</v>
      </c>
      <c r="AI1867" t="s">
        <v>169</v>
      </c>
      <c r="AJ1867">
        <v>12000</v>
      </c>
      <c r="AK1867" t="s">
        <v>137</v>
      </c>
      <c r="AL1867" t="s">
        <v>170</v>
      </c>
      <c r="AM1867">
        <v>30000</v>
      </c>
      <c r="AN1867" t="s">
        <v>137</v>
      </c>
    </row>
    <row r="1868" spans="1:40">
      <c r="A1868" s="26">
        <v>41507.634645648148</v>
      </c>
      <c r="B1868" t="s">
        <v>128</v>
      </c>
      <c r="C1868" t="s">
        <v>663</v>
      </c>
      <c r="D1868" t="s">
        <v>2090</v>
      </c>
      <c r="E1868" t="s">
        <v>131</v>
      </c>
      <c r="F1868" t="s">
        <v>132</v>
      </c>
      <c r="G1868" t="s">
        <v>133</v>
      </c>
      <c r="H1868" t="s">
        <v>172</v>
      </c>
      <c r="I1868">
        <v>60</v>
      </c>
      <c r="J1868" t="s">
        <v>137</v>
      </c>
      <c r="K1868" t="s">
        <v>173</v>
      </c>
      <c r="L1868">
        <v>40</v>
      </c>
      <c r="M1868" t="s">
        <v>137</v>
      </c>
      <c r="N1868" t="s">
        <v>174</v>
      </c>
      <c r="O1868">
        <v>50</v>
      </c>
      <c r="P1868" t="s">
        <v>137</v>
      </c>
      <c r="Q1868" t="s">
        <v>175</v>
      </c>
      <c r="R1868">
        <v>40</v>
      </c>
      <c r="S1868" t="s">
        <v>137</v>
      </c>
      <c r="T1868" t="s">
        <v>176</v>
      </c>
      <c r="U1868">
        <v>60</v>
      </c>
      <c r="V1868" t="s">
        <v>137</v>
      </c>
      <c r="W1868" t="s">
        <v>177</v>
      </c>
      <c r="X1868">
        <v>50</v>
      </c>
      <c r="Y1868" t="s">
        <v>137</v>
      </c>
      <c r="Z1868" t="s">
        <v>178</v>
      </c>
      <c r="AA1868">
        <v>50</v>
      </c>
      <c r="AB1868" t="s">
        <v>137</v>
      </c>
      <c r="AC1868" t="s">
        <v>179</v>
      </c>
      <c r="AD1868">
        <v>35</v>
      </c>
      <c r="AE1868" t="s">
        <v>137</v>
      </c>
      <c r="AF1868" t="s">
        <v>180</v>
      </c>
      <c r="AG1868">
        <v>8</v>
      </c>
      <c r="AH1868" t="s">
        <v>137</v>
      </c>
      <c r="AI1868" t="s">
        <v>181</v>
      </c>
      <c r="AJ1868">
        <v>90</v>
      </c>
      <c r="AK1868" t="s">
        <v>137</v>
      </c>
      <c r="AL1868" t="s">
        <v>182</v>
      </c>
      <c r="AM1868">
        <v>1</v>
      </c>
      <c r="AN1868" t="s">
        <v>137</v>
      </c>
    </row>
    <row r="1869" spans="1:40">
      <c r="A1869" s="26">
        <v>41507.634645659724</v>
      </c>
      <c r="B1869" t="s">
        <v>128</v>
      </c>
      <c r="C1869" t="s">
        <v>300</v>
      </c>
      <c r="D1869" t="s">
        <v>2091</v>
      </c>
      <c r="E1869" t="s">
        <v>131</v>
      </c>
      <c r="F1869" t="s">
        <v>132</v>
      </c>
      <c r="G1869" t="s">
        <v>133</v>
      </c>
      <c r="H1869" t="s">
        <v>160</v>
      </c>
      <c r="I1869">
        <v>30</v>
      </c>
      <c r="J1869" t="s">
        <v>137</v>
      </c>
      <c r="K1869" t="s">
        <v>161</v>
      </c>
      <c r="L1869">
        <v>30</v>
      </c>
      <c r="M1869" t="s">
        <v>137</v>
      </c>
      <c r="N1869" t="s">
        <v>162</v>
      </c>
      <c r="O1869">
        <v>30</v>
      </c>
      <c r="P1869" t="s">
        <v>137</v>
      </c>
      <c r="Q1869" t="s">
        <v>163</v>
      </c>
      <c r="R1869">
        <v>10</v>
      </c>
      <c r="S1869" t="s">
        <v>137</v>
      </c>
      <c r="T1869" t="s">
        <v>164</v>
      </c>
      <c r="U1869">
        <v>20</v>
      </c>
      <c r="V1869" t="s">
        <v>137</v>
      </c>
      <c r="W1869" t="s">
        <v>165</v>
      </c>
      <c r="X1869">
        <v>20</v>
      </c>
      <c r="Y1869" t="s">
        <v>137</v>
      </c>
      <c r="Z1869" t="s">
        <v>166</v>
      </c>
      <c r="AA1869">
        <v>20</v>
      </c>
      <c r="AB1869" t="s">
        <v>137</v>
      </c>
      <c r="AC1869" t="s">
        <v>167</v>
      </c>
      <c r="AD1869">
        <v>20</v>
      </c>
      <c r="AE1869" t="s">
        <v>137</v>
      </c>
      <c r="AF1869" t="s">
        <v>168</v>
      </c>
      <c r="AG1869">
        <v>115200</v>
      </c>
      <c r="AH1869" t="s">
        <v>137</v>
      </c>
      <c r="AI1869" t="s">
        <v>169</v>
      </c>
      <c r="AJ1869">
        <v>12000</v>
      </c>
      <c r="AK1869" t="s">
        <v>137</v>
      </c>
      <c r="AL1869" t="s">
        <v>170</v>
      </c>
      <c r="AM1869">
        <v>30000</v>
      </c>
      <c r="AN1869" t="s">
        <v>137</v>
      </c>
    </row>
    <row r="1870" spans="1:40">
      <c r="A1870" s="26">
        <v>41507.634645659724</v>
      </c>
      <c r="B1870" t="s">
        <v>128</v>
      </c>
      <c r="C1870" t="s">
        <v>300</v>
      </c>
      <c r="D1870" t="s">
        <v>2092</v>
      </c>
      <c r="E1870" t="s">
        <v>131</v>
      </c>
      <c r="F1870" t="s">
        <v>132</v>
      </c>
      <c r="G1870" t="s">
        <v>133</v>
      </c>
      <c r="H1870" t="s">
        <v>172</v>
      </c>
      <c r="I1870">
        <v>60</v>
      </c>
      <c r="J1870" t="s">
        <v>137</v>
      </c>
      <c r="K1870" t="s">
        <v>173</v>
      </c>
      <c r="L1870">
        <v>40</v>
      </c>
      <c r="M1870" t="s">
        <v>137</v>
      </c>
      <c r="N1870" t="s">
        <v>174</v>
      </c>
      <c r="O1870">
        <v>50</v>
      </c>
      <c r="P1870" t="s">
        <v>137</v>
      </c>
      <c r="Q1870" t="s">
        <v>175</v>
      </c>
      <c r="R1870">
        <v>40</v>
      </c>
      <c r="S1870" t="s">
        <v>137</v>
      </c>
      <c r="T1870" t="s">
        <v>176</v>
      </c>
      <c r="U1870">
        <v>60</v>
      </c>
      <c r="V1870" t="s">
        <v>137</v>
      </c>
      <c r="W1870" t="s">
        <v>177</v>
      </c>
      <c r="X1870">
        <v>50</v>
      </c>
      <c r="Y1870" t="s">
        <v>137</v>
      </c>
      <c r="Z1870" t="s">
        <v>178</v>
      </c>
      <c r="AA1870">
        <v>50</v>
      </c>
      <c r="AB1870" t="s">
        <v>137</v>
      </c>
      <c r="AC1870" t="s">
        <v>179</v>
      </c>
      <c r="AD1870">
        <v>35</v>
      </c>
      <c r="AE1870" t="s">
        <v>137</v>
      </c>
      <c r="AF1870" t="s">
        <v>180</v>
      </c>
      <c r="AG1870">
        <v>8</v>
      </c>
      <c r="AH1870" t="s">
        <v>137</v>
      </c>
      <c r="AI1870" t="s">
        <v>181</v>
      </c>
      <c r="AJ1870">
        <v>90</v>
      </c>
      <c r="AK1870" t="s">
        <v>137</v>
      </c>
      <c r="AL1870" t="s">
        <v>182</v>
      </c>
      <c r="AM1870">
        <v>1</v>
      </c>
      <c r="AN1870" t="s">
        <v>137</v>
      </c>
    </row>
    <row r="1871" spans="1:40">
      <c r="A1871" s="26">
        <v>41507.634645659724</v>
      </c>
      <c r="B1871" t="s">
        <v>128</v>
      </c>
      <c r="C1871" t="s">
        <v>300</v>
      </c>
      <c r="D1871" t="s">
        <v>2093</v>
      </c>
      <c r="E1871" t="s">
        <v>131</v>
      </c>
      <c r="F1871" t="s">
        <v>132</v>
      </c>
      <c r="G1871" t="s">
        <v>133</v>
      </c>
      <c r="H1871" t="s">
        <v>184</v>
      </c>
      <c r="I1871">
        <v>33</v>
      </c>
      <c r="J1871" t="s">
        <v>137</v>
      </c>
      <c r="K1871" t="s">
        <v>185</v>
      </c>
      <c r="L1871">
        <v>33</v>
      </c>
      <c r="M1871" t="s">
        <v>137</v>
      </c>
      <c r="N1871" t="s">
        <v>186</v>
      </c>
      <c r="O1871">
        <v>34</v>
      </c>
      <c r="P1871" t="s">
        <v>137</v>
      </c>
      <c r="Q1871" t="s">
        <v>164</v>
      </c>
      <c r="R1871">
        <v>20</v>
      </c>
      <c r="S1871" t="s">
        <v>137</v>
      </c>
      <c r="T1871" t="s">
        <v>165</v>
      </c>
      <c r="U1871">
        <v>20</v>
      </c>
      <c r="V1871" t="s">
        <v>137</v>
      </c>
      <c r="W1871" t="s">
        <v>166</v>
      </c>
      <c r="X1871">
        <v>20</v>
      </c>
      <c r="Y1871" t="s">
        <v>137</v>
      </c>
      <c r="Z1871" t="s">
        <v>187</v>
      </c>
      <c r="AA1871">
        <v>20</v>
      </c>
      <c r="AB1871" t="s">
        <v>137</v>
      </c>
      <c r="AC1871" t="s">
        <v>188</v>
      </c>
      <c r="AD1871">
        <v>20</v>
      </c>
      <c r="AE1871" t="s">
        <v>137</v>
      </c>
      <c r="AF1871" t="s">
        <v>189</v>
      </c>
      <c r="AG1871">
        <v>20</v>
      </c>
      <c r="AH1871" t="s">
        <v>137</v>
      </c>
      <c r="AI1871" t="s">
        <v>168</v>
      </c>
      <c r="AJ1871">
        <v>115200</v>
      </c>
      <c r="AK1871" t="s">
        <v>137</v>
      </c>
      <c r="AL1871" t="s">
        <v>169</v>
      </c>
      <c r="AM1871">
        <v>12000</v>
      </c>
      <c r="AN1871" t="s">
        <v>137</v>
      </c>
    </row>
    <row r="1872" spans="1:40">
      <c r="A1872" s="26">
        <v>41507.634645659724</v>
      </c>
      <c r="B1872" t="s">
        <v>128</v>
      </c>
      <c r="C1872" t="s">
        <v>300</v>
      </c>
      <c r="D1872" t="s">
        <v>2094</v>
      </c>
      <c r="E1872" t="s">
        <v>131</v>
      </c>
      <c r="F1872" t="s">
        <v>132</v>
      </c>
      <c r="G1872" t="s">
        <v>133</v>
      </c>
      <c r="H1872" t="s">
        <v>140</v>
      </c>
      <c r="I1872">
        <v>49</v>
      </c>
      <c r="J1872" t="s">
        <v>137</v>
      </c>
      <c r="K1872" t="s">
        <v>141</v>
      </c>
      <c r="L1872">
        <v>130</v>
      </c>
      <c r="M1872" t="s">
        <v>137</v>
      </c>
      <c r="N1872" t="s">
        <v>142</v>
      </c>
      <c r="O1872">
        <v>180</v>
      </c>
      <c r="P1872" t="s">
        <v>137</v>
      </c>
      <c r="Q1872" t="s">
        <v>143</v>
      </c>
      <c r="R1872">
        <v>140</v>
      </c>
      <c r="S1872" t="s">
        <v>137</v>
      </c>
      <c r="T1872" t="s">
        <v>144</v>
      </c>
      <c r="U1872">
        <v>80</v>
      </c>
      <c r="V1872" t="s">
        <v>137</v>
      </c>
      <c r="W1872" t="s">
        <v>145</v>
      </c>
      <c r="X1872">
        <v>101</v>
      </c>
      <c r="Y1872" t="s">
        <v>137</v>
      </c>
      <c r="Z1872" t="s">
        <v>146</v>
      </c>
      <c r="AA1872">
        <v>190</v>
      </c>
      <c r="AB1872" t="s">
        <v>137</v>
      </c>
      <c r="AC1872" t="s">
        <v>147</v>
      </c>
      <c r="AD1872">
        <v>20</v>
      </c>
      <c r="AE1872" t="s">
        <v>137</v>
      </c>
    </row>
    <row r="1873" spans="1:40">
      <c r="A1873" s="26">
        <v>41507.634645659724</v>
      </c>
      <c r="B1873" t="s">
        <v>128</v>
      </c>
      <c r="C1873" t="s">
        <v>300</v>
      </c>
      <c r="D1873" t="s">
        <v>2095</v>
      </c>
    </row>
    <row r="1874" spans="1:40">
      <c r="A1874" s="26">
        <v>41507.634645659724</v>
      </c>
      <c r="B1874" t="s">
        <v>128</v>
      </c>
      <c r="C1874" t="s">
        <v>300</v>
      </c>
      <c r="D1874" t="s">
        <v>2096</v>
      </c>
      <c r="E1874" t="s">
        <v>131</v>
      </c>
      <c r="F1874" t="s">
        <v>132</v>
      </c>
      <c r="G1874" t="s">
        <v>133</v>
      </c>
      <c r="H1874" t="s">
        <v>150</v>
      </c>
      <c r="I1874">
        <v>50</v>
      </c>
      <c r="J1874" t="s">
        <v>137</v>
      </c>
      <c r="K1874" t="s">
        <v>151</v>
      </c>
      <c r="L1874">
        <v>50</v>
      </c>
      <c r="M1874" t="s">
        <v>137</v>
      </c>
      <c r="N1874" t="s">
        <v>152</v>
      </c>
      <c r="O1874">
        <v>50</v>
      </c>
      <c r="P1874" t="s">
        <v>137</v>
      </c>
    </row>
    <row r="1875" spans="1:40">
      <c r="A1875" s="26">
        <v>41507.634645659724</v>
      </c>
      <c r="B1875" t="s">
        <v>128</v>
      </c>
      <c r="C1875" t="s">
        <v>300</v>
      </c>
      <c r="D1875" t="s">
        <v>2097</v>
      </c>
      <c r="E1875" t="s">
        <v>131</v>
      </c>
      <c r="F1875" t="s">
        <v>132</v>
      </c>
      <c r="G1875" t="s">
        <v>133</v>
      </c>
      <c r="H1875" t="s">
        <v>154</v>
      </c>
      <c r="I1875">
        <v>35</v>
      </c>
      <c r="J1875" t="s">
        <v>137</v>
      </c>
      <c r="K1875" t="s">
        <v>155</v>
      </c>
      <c r="L1875">
        <v>5</v>
      </c>
      <c r="M1875" t="s">
        <v>137</v>
      </c>
      <c r="N1875" t="s">
        <v>156</v>
      </c>
      <c r="O1875">
        <v>60</v>
      </c>
      <c r="P1875" t="s">
        <v>137</v>
      </c>
    </row>
    <row r="1876" spans="1:40">
      <c r="A1876" s="26">
        <v>41507.634645659724</v>
      </c>
      <c r="B1876" t="s">
        <v>128</v>
      </c>
      <c r="C1876" t="s">
        <v>300</v>
      </c>
      <c r="D1876" t="s">
        <v>2098</v>
      </c>
      <c r="E1876" t="s">
        <v>131</v>
      </c>
      <c r="F1876" t="s">
        <v>132</v>
      </c>
      <c r="G1876" t="s">
        <v>133</v>
      </c>
      <c r="H1876" t="s">
        <v>158</v>
      </c>
      <c r="I1876">
        <v>1</v>
      </c>
      <c r="J1876" t="s">
        <v>137</v>
      </c>
    </row>
    <row r="1877" spans="1:40">
      <c r="A1877" s="26">
        <v>41507.634645659724</v>
      </c>
      <c r="B1877" t="s">
        <v>128</v>
      </c>
      <c r="C1877" t="s">
        <v>300</v>
      </c>
      <c r="D1877" t="s">
        <v>2099</v>
      </c>
      <c r="E1877" t="s">
        <v>131</v>
      </c>
      <c r="F1877" t="s">
        <v>132</v>
      </c>
      <c r="G1877" t="s">
        <v>133</v>
      </c>
      <c r="H1877" t="s">
        <v>160</v>
      </c>
      <c r="I1877">
        <v>30</v>
      </c>
      <c r="J1877" t="s">
        <v>137</v>
      </c>
      <c r="K1877" t="s">
        <v>161</v>
      </c>
      <c r="L1877">
        <v>30</v>
      </c>
      <c r="M1877" t="s">
        <v>137</v>
      </c>
      <c r="N1877" t="s">
        <v>162</v>
      </c>
      <c r="O1877">
        <v>30</v>
      </c>
      <c r="P1877" t="s">
        <v>137</v>
      </c>
      <c r="Q1877" t="s">
        <v>163</v>
      </c>
      <c r="R1877">
        <v>10</v>
      </c>
      <c r="S1877" t="s">
        <v>137</v>
      </c>
      <c r="T1877" t="s">
        <v>164</v>
      </c>
      <c r="U1877">
        <v>20</v>
      </c>
      <c r="V1877" t="s">
        <v>137</v>
      </c>
      <c r="W1877" t="s">
        <v>165</v>
      </c>
      <c r="X1877">
        <v>20</v>
      </c>
      <c r="Y1877" t="s">
        <v>137</v>
      </c>
      <c r="Z1877" t="s">
        <v>166</v>
      </c>
      <c r="AA1877">
        <v>20</v>
      </c>
      <c r="AB1877" t="s">
        <v>137</v>
      </c>
      <c r="AC1877" t="s">
        <v>167</v>
      </c>
      <c r="AD1877">
        <v>20</v>
      </c>
      <c r="AE1877" t="s">
        <v>137</v>
      </c>
      <c r="AF1877" t="s">
        <v>168</v>
      </c>
      <c r="AG1877">
        <v>115200</v>
      </c>
      <c r="AH1877" t="s">
        <v>137</v>
      </c>
      <c r="AI1877" t="s">
        <v>169</v>
      </c>
      <c r="AJ1877">
        <v>12000</v>
      </c>
      <c r="AK1877" t="s">
        <v>137</v>
      </c>
      <c r="AL1877" t="s">
        <v>170</v>
      </c>
      <c r="AM1877">
        <v>30000</v>
      </c>
      <c r="AN1877" t="s">
        <v>137</v>
      </c>
    </row>
    <row r="1878" spans="1:40">
      <c r="A1878" s="26">
        <v>41507.634645659724</v>
      </c>
      <c r="B1878" t="s">
        <v>128</v>
      </c>
      <c r="C1878" t="s">
        <v>300</v>
      </c>
      <c r="D1878" t="s">
        <v>2100</v>
      </c>
      <c r="E1878" t="s">
        <v>131</v>
      </c>
      <c r="F1878" t="s">
        <v>132</v>
      </c>
      <c r="G1878" t="s">
        <v>133</v>
      </c>
      <c r="H1878" t="s">
        <v>172</v>
      </c>
      <c r="I1878">
        <v>60</v>
      </c>
      <c r="J1878" t="s">
        <v>137</v>
      </c>
      <c r="K1878" t="s">
        <v>173</v>
      </c>
      <c r="L1878">
        <v>40</v>
      </c>
      <c r="M1878" t="s">
        <v>137</v>
      </c>
      <c r="N1878" t="s">
        <v>174</v>
      </c>
      <c r="O1878">
        <v>50</v>
      </c>
      <c r="P1878" t="s">
        <v>137</v>
      </c>
      <c r="Q1878" t="s">
        <v>175</v>
      </c>
      <c r="R1878">
        <v>40</v>
      </c>
      <c r="S1878" t="s">
        <v>137</v>
      </c>
      <c r="T1878" t="s">
        <v>176</v>
      </c>
      <c r="U1878">
        <v>60</v>
      </c>
      <c r="V1878" t="s">
        <v>137</v>
      </c>
      <c r="W1878" t="s">
        <v>177</v>
      </c>
      <c r="X1878">
        <v>50</v>
      </c>
      <c r="Y1878" t="s">
        <v>137</v>
      </c>
      <c r="Z1878" t="s">
        <v>178</v>
      </c>
      <c r="AA1878">
        <v>50</v>
      </c>
      <c r="AB1878" t="s">
        <v>137</v>
      </c>
      <c r="AC1878" t="s">
        <v>179</v>
      </c>
      <c r="AD1878">
        <v>35</v>
      </c>
      <c r="AE1878" t="s">
        <v>137</v>
      </c>
      <c r="AF1878" t="s">
        <v>180</v>
      </c>
      <c r="AG1878">
        <v>8</v>
      </c>
      <c r="AH1878" t="s">
        <v>137</v>
      </c>
      <c r="AI1878" t="s">
        <v>181</v>
      </c>
      <c r="AJ1878">
        <v>90</v>
      </c>
      <c r="AK1878" t="s">
        <v>137</v>
      </c>
      <c r="AL1878" t="s">
        <v>182</v>
      </c>
      <c r="AM1878">
        <v>1</v>
      </c>
      <c r="AN1878" t="s">
        <v>137</v>
      </c>
    </row>
    <row r="1879" spans="1:40">
      <c r="A1879" s="26">
        <v>41507.634645659724</v>
      </c>
      <c r="B1879" t="s">
        <v>128</v>
      </c>
      <c r="C1879" t="s">
        <v>300</v>
      </c>
      <c r="D1879" t="s">
        <v>2101</v>
      </c>
      <c r="E1879" t="s">
        <v>131</v>
      </c>
      <c r="F1879" t="s">
        <v>132</v>
      </c>
      <c r="G1879" t="s">
        <v>133</v>
      </c>
      <c r="H1879" t="s">
        <v>184</v>
      </c>
      <c r="I1879">
        <v>33</v>
      </c>
      <c r="J1879" t="s">
        <v>137</v>
      </c>
      <c r="K1879" t="s">
        <v>185</v>
      </c>
      <c r="L1879">
        <v>33</v>
      </c>
      <c r="M1879" t="s">
        <v>137</v>
      </c>
      <c r="N1879" t="s">
        <v>186</v>
      </c>
      <c r="O1879">
        <v>34</v>
      </c>
      <c r="P1879" t="s">
        <v>137</v>
      </c>
      <c r="Q1879" t="s">
        <v>164</v>
      </c>
      <c r="R1879">
        <v>20</v>
      </c>
      <c r="S1879" t="s">
        <v>137</v>
      </c>
      <c r="T1879" t="s">
        <v>165</v>
      </c>
      <c r="U1879">
        <v>20</v>
      </c>
      <c r="V1879" t="s">
        <v>137</v>
      </c>
      <c r="W1879" t="s">
        <v>166</v>
      </c>
      <c r="X1879">
        <v>20</v>
      </c>
      <c r="Y1879" t="s">
        <v>137</v>
      </c>
      <c r="Z1879" t="s">
        <v>187</v>
      </c>
      <c r="AA1879">
        <v>20</v>
      </c>
      <c r="AB1879" t="s">
        <v>137</v>
      </c>
      <c r="AC1879" t="s">
        <v>188</v>
      </c>
      <c r="AD1879">
        <v>20</v>
      </c>
      <c r="AE1879" t="s">
        <v>137</v>
      </c>
      <c r="AF1879" t="s">
        <v>189</v>
      </c>
      <c r="AG1879">
        <v>20</v>
      </c>
      <c r="AH1879" t="s">
        <v>137</v>
      </c>
      <c r="AI1879" t="s">
        <v>168</v>
      </c>
      <c r="AJ1879">
        <v>115200</v>
      </c>
      <c r="AK1879" t="s">
        <v>137</v>
      </c>
      <c r="AL1879" t="s">
        <v>169</v>
      </c>
      <c r="AM1879">
        <v>12000</v>
      </c>
      <c r="AN1879" t="s">
        <v>137</v>
      </c>
    </row>
    <row r="1880" spans="1:40">
      <c r="A1880" s="26">
        <v>41507.634645659724</v>
      </c>
      <c r="B1880" t="s">
        <v>128</v>
      </c>
      <c r="C1880" t="s">
        <v>300</v>
      </c>
      <c r="D1880" t="s">
        <v>2102</v>
      </c>
      <c r="E1880" t="s">
        <v>131</v>
      </c>
      <c r="F1880" t="s">
        <v>132</v>
      </c>
      <c r="G1880" t="s">
        <v>133</v>
      </c>
      <c r="H1880" t="s">
        <v>140</v>
      </c>
      <c r="I1880">
        <v>49</v>
      </c>
      <c r="J1880" t="s">
        <v>137</v>
      </c>
      <c r="K1880" t="s">
        <v>141</v>
      </c>
      <c r="L1880">
        <v>130</v>
      </c>
      <c r="M1880" t="s">
        <v>137</v>
      </c>
      <c r="N1880" t="s">
        <v>142</v>
      </c>
      <c r="O1880">
        <v>180</v>
      </c>
      <c r="P1880" t="s">
        <v>137</v>
      </c>
      <c r="Q1880" t="s">
        <v>143</v>
      </c>
      <c r="R1880">
        <v>140</v>
      </c>
      <c r="S1880" t="s">
        <v>137</v>
      </c>
      <c r="T1880" t="s">
        <v>144</v>
      </c>
      <c r="U1880">
        <v>80</v>
      </c>
      <c r="V1880" t="s">
        <v>137</v>
      </c>
      <c r="W1880" t="s">
        <v>145</v>
      </c>
      <c r="X1880">
        <v>101</v>
      </c>
      <c r="Y1880" t="s">
        <v>137</v>
      </c>
      <c r="Z1880" t="s">
        <v>146</v>
      </c>
      <c r="AA1880">
        <v>190</v>
      </c>
      <c r="AB1880" t="s">
        <v>137</v>
      </c>
      <c r="AC1880" t="s">
        <v>147</v>
      </c>
      <c r="AD1880">
        <v>20</v>
      </c>
      <c r="AE1880" t="s">
        <v>137</v>
      </c>
    </row>
    <row r="1881" spans="1:40">
      <c r="A1881" s="26">
        <v>41507.634645659724</v>
      </c>
      <c r="B1881" t="s">
        <v>128</v>
      </c>
      <c r="C1881" t="s">
        <v>300</v>
      </c>
      <c r="D1881" t="s">
        <v>2103</v>
      </c>
    </row>
    <row r="1882" spans="1:40">
      <c r="A1882" s="26">
        <v>41507.634645659724</v>
      </c>
      <c r="B1882" t="s">
        <v>128</v>
      </c>
      <c r="C1882" t="s">
        <v>300</v>
      </c>
      <c r="D1882" t="s">
        <v>2104</v>
      </c>
      <c r="E1882" t="s">
        <v>131</v>
      </c>
      <c r="F1882" t="s">
        <v>132</v>
      </c>
      <c r="G1882" t="s">
        <v>133</v>
      </c>
      <c r="H1882" t="s">
        <v>150</v>
      </c>
      <c r="I1882">
        <v>50</v>
      </c>
      <c r="J1882" t="s">
        <v>137</v>
      </c>
      <c r="K1882" t="s">
        <v>151</v>
      </c>
      <c r="L1882">
        <v>50</v>
      </c>
      <c r="M1882" t="s">
        <v>137</v>
      </c>
      <c r="N1882" t="s">
        <v>152</v>
      </c>
      <c r="O1882">
        <v>50</v>
      </c>
      <c r="P1882" t="s">
        <v>137</v>
      </c>
    </row>
    <row r="1883" spans="1:40">
      <c r="A1883" s="26">
        <v>41507.634645659724</v>
      </c>
      <c r="B1883" t="s">
        <v>128</v>
      </c>
      <c r="C1883" t="s">
        <v>300</v>
      </c>
      <c r="D1883" t="s">
        <v>2105</v>
      </c>
      <c r="E1883" t="s">
        <v>131</v>
      </c>
      <c r="F1883" t="s">
        <v>132</v>
      </c>
      <c r="G1883" t="s">
        <v>133</v>
      </c>
      <c r="H1883" t="s">
        <v>154</v>
      </c>
      <c r="I1883">
        <v>35</v>
      </c>
      <c r="J1883" t="s">
        <v>137</v>
      </c>
      <c r="K1883" t="s">
        <v>155</v>
      </c>
      <c r="L1883">
        <v>5</v>
      </c>
      <c r="M1883" t="s">
        <v>137</v>
      </c>
      <c r="N1883" t="s">
        <v>156</v>
      </c>
      <c r="O1883">
        <v>60</v>
      </c>
      <c r="P1883" t="s">
        <v>137</v>
      </c>
    </row>
    <row r="1884" spans="1:40">
      <c r="A1884" s="26">
        <v>41507.634645659724</v>
      </c>
      <c r="B1884" t="s">
        <v>128</v>
      </c>
      <c r="C1884" t="s">
        <v>300</v>
      </c>
      <c r="D1884" t="s">
        <v>2106</v>
      </c>
      <c r="E1884" t="s">
        <v>131</v>
      </c>
      <c r="F1884" t="s">
        <v>132</v>
      </c>
      <c r="G1884" t="s">
        <v>133</v>
      </c>
      <c r="H1884" t="s">
        <v>158</v>
      </c>
      <c r="I1884">
        <v>1</v>
      </c>
      <c r="J1884" t="s">
        <v>137</v>
      </c>
    </row>
    <row r="1885" spans="1:40">
      <c r="A1885" s="26">
        <v>41507.634645659724</v>
      </c>
      <c r="B1885" t="s">
        <v>128</v>
      </c>
      <c r="C1885" t="s">
        <v>300</v>
      </c>
      <c r="D1885" t="s">
        <v>2107</v>
      </c>
      <c r="E1885" t="s">
        <v>131</v>
      </c>
      <c r="F1885" t="s">
        <v>132</v>
      </c>
      <c r="G1885" t="s">
        <v>133</v>
      </c>
      <c r="H1885" t="s">
        <v>160</v>
      </c>
      <c r="I1885">
        <v>30</v>
      </c>
      <c r="J1885" t="s">
        <v>137</v>
      </c>
      <c r="K1885" t="s">
        <v>161</v>
      </c>
      <c r="L1885">
        <v>30</v>
      </c>
      <c r="M1885" t="s">
        <v>137</v>
      </c>
      <c r="N1885" t="s">
        <v>162</v>
      </c>
      <c r="O1885">
        <v>30</v>
      </c>
      <c r="P1885" t="s">
        <v>137</v>
      </c>
      <c r="Q1885" t="s">
        <v>163</v>
      </c>
      <c r="R1885">
        <v>10</v>
      </c>
      <c r="S1885" t="s">
        <v>137</v>
      </c>
      <c r="T1885" t="s">
        <v>164</v>
      </c>
      <c r="U1885">
        <v>20</v>
      </c>
      <c r="V1885" t="s">
        <v>137</v>
      </c>
      <c r="W1885" t="s">
        <v>165</v>
      </c>
      <c r="X1885">
        <v>20</v>
      </c>
      <c r="Y1885" t="s">
        <v>137</v>
      </c>
      <c r="Z1885" t="s">
        <v>166</v>
      </c>
      <c r="AA1885">
        <v>20</v>
      </c>
      <c r="AB1885" t="s">
        <v>137</v>
      </c>
      <c r="AC1885" t="s">
        <v>167</v>
      </c>
      <c r="AD1885">
        <v>20</v>
      </c>
      <c r="AE1885" t="s">
        <v>137</v>
      </c>
      <c r="AF1885" t="s">
        <v>168</v>
      </c>
      <c r="AG1885">
        <v>115200</v>
      </c>
      <c r="AH1885" t="s">
        <v>137</v>
      </c>
      <c r="AI1885" t="s">
        <v>169</v>
      </c>
      <c r="AJ1885">
        <v>12000</v>
      </c>
      <c r="AK1885" t="s">
        <v>137</v>
      </c>
      <c r="AL1885" t="s">
        <v>170</v>
      </c>
      <c r="AM1885">
        <v>30000</v>
      </c>
      <c r="AN1885" t="s">
        <v>137</v>
      </c>
    </row>
    <row r="1886" spans="1:40">
      <c r="A1886" s="26">
        <v>41507.634645659724</v>
      </c>
      <c r="B1886" t="s">
        <v>128</v>
      </c>
      <c r="C1886" t="s">
        <v>300</v>
      </c>
      <c r="D1886" t="s">
        <v>2108</v>
      </c>
      <c r="E1886" t="s">
        <v>131</v>
      </c>
      <c r="F1886" t="s">
        <v>132</v>
      </c>
      <c r="G1886" t="s">
        <v>133</v>
      </c>
      <c r="H1886" t="s">
        <v>172</v>
      </c>
      <c r="I1886">
        <v>60</v>
      </c>
      <c r="J1886" t="s">
        <v>137</v>
      </c>
      <c r="K1886" t="s">
        <v>173</v>
      </c>
      <c r="L1886">
        <v>40</v>
      </c>
      <c r="M1886" t="s">
        <v>137</v>
      </c>
      <c r="N1886" t="s">
        <v>174</v>
      </c>
      <c r="O1886">
        <v>50</v>
      </c>
      <c r="P1886" t="s">
        <v>137</v>
      </c>
      <c r="Q1886" t="s">
        <v>175</v>
      </c>
      <c r="R1886">
        <v>40</v>
      </c>
      <c r="S1886" t="s">
        <v>137</v>
      </c>
      <c r="T1886" t="s">
        <v>176</v>
      </c>
      <c r="U1886">
        <v>60</v>
      </c>
      <c r="V1886" t="s">
        <v>137</v>
      </c>
      <c r="W1886" t="s">
        <v>177</v>
      </c>
      <c r="X1886">
        <v>50</v>
      </c>
      <c r="Y1886" t="s">
        <v>137</v>
      </c>
      <c r="Z1886" t="s">
        <v>178</v>
      </c>
      <c r="AA1886">
        <v>50</v>
      </c>
      <c r="AB1886" t="s">
        <v>137</v>
      </c>
      <c r="AC1886" t="s">
        <v>179</v>
      </c>
      <c r="AD1886">
        <v>35</v>
      </c>
      <c r="AE1886" t="s">
        <v>137</v>
      </c>
      <c r="AF1886" t="s">
        <v>180</v>
      </c>
      <c r="AG1886">
        <v>8</v>
      </c>
      <c r="AH1886" t="s">
        <v>137</v>
      </c>
      <c r="AI1886" t="s">
        <v>181</v>
      </c>
      <c r="AJ1886">
        <v>90</v>
      </c>
      <c r="AK1886" t="s">
        <v>137</v>
      </c>
      <c r="AL1886" t="s">
        <v>182</v>
      </c>
      <c r="AM1886">
        <v>1</v>
      </c>
      <c r="AN1886" t="s">
        <v>137</v>
      </c>
    </row>
    <row r="1887" spans="1:40">
      <c r="A1887" s="26">
        <v>41507.634645659724</v>
      </c>
      <c r="B1887" t="s">
        <v>128</v>
      </c>
      <c r="C1887" t="s">
        <v>300</v>
      </c>
      <c r="D1887" t="s">
        <v>2109</v>
      </c>
      <c r="E1887" t="s">
        <v>131</v>
      </c>
      <c r="F1887" t="s">
        <v>132</v>
      </c>
      <c r="G1887" t="s">
        <v>133</v>
      </c>
      <c r="H1887" t="s">
        <v>184</v>
      </c>
      <c r="I1887">
        <v>33</v>
      </c>
      <c r="J1887" t="s">
        <v>137</v>
      </c>
      <c r="K1887" t="s">
        <v>185</v>
      </c>
      <c r="L1887">
        <v>33</v>
      </c>
      <c r="M1887" t="s">
        <v>137</v>
      </c>
      <c r="N1887" t="s">
        <v>186</v>
      </c>
      <c r="O1887">
        <v>34</v>
      </c>
      <c r="P1887" t="s">
        <v>137</v>
      </c>
      <c r="Q1887" t="s">
        <v>164</v>
      </c>
      <c r="R1887">
        <v>20</v>
      </c>
      <c r="S1887" t="s">
        <v>137</v>
      </c>
      <c r="T1887" t="s">
        <v>165</v>
      </c>
      <c r="U1887">
        <v>20</v>
      </c>
      <c r="V1887" t="s">
        <v>137</v>
      </c>
      <c r="W1887" t="s">
        <v>166</v>
      </c>
      <c r="X1887">
        <v>20</v>
      </c>
      <c r="Y1887" t="s">
        <v>137</v>
      </c>
      <c r="Z1887" t="s">
        <v>187</v>
      </c>
      <c r="AA1887">
        <v>20</v>
      </c>
      <c r="AB1887" t="s">
        <v>137</v>
      </c>
      <c r="AC1887" t="s">
        <v>188</v>
      </c>
      <c r="AD1887">
        <v>20</v>
      </c>
      <c r="AE1887" t="s">
        <v>137</v>
      </c>
      <c r="AF1887" t="s">
        <v>189</v>
      </c>
      <c r="AG1887">
        <v>20</v>
      </c>
      <c r="AH1887" t="s">
        <v>137</v>
      </c>
      <c r="AI1887" t="s">
        <v>168</v>
      </c>
      <c r="AJ1887">
        <v>115200</v>
      </c>
      <c r="AK1887" t="s">
        <v>137</v>
      </c>
      <c r="AL1887" t="s">
        <v>169</v>
      </c>
      <c r="AM1887">
        <v>12000</v>
      </c>
      <c r="AN1887" t="s">
        <v>137</v>
      </c>
    </row>
    <row r="1888" spans="1:40">
      <c r="A1888" s="26">
        <v>41507.634645659724</v>
      </c>
      <c r="B1888" t="s">
        <v>128</v>
      </c>
      <c r="C1888" t="s">
        <v>412</v>
      </c>
      <c r="D1888" t="s">
        <v>2110</v>
      </c>
      <c r="E1888" t="s">
        <v>131</v>
      </c>
      <c r="F1888" t="s">
        <v>132</v>
      </c>
      <c r="G1888" t="s">
        <v>133</v>
      </c>
      <c r="H1888" t="s">
        <v>140</v>
      </c>
      <c r="I1888">
        <v>49</v>
      </c>
      <c r="J1888" t="s">
        <v>137</v>
      </c>
      <c r="K1888" t="s">
        <v>141</v>
      </c>
      <c r="L1888">
        <v>130</v>
      </c>
      <c r="M1888" t="s">
        <v>137</v>
      </c>
      <c r="N1888" t="s">
        <v>142</v>
      </c>
      <c r="O1888">
        <v>180</v>
      </c>
      <c r="P1888" t="s">
        <v>137</v>
      </c>
      <c r="Q1888" t="s">
        <v>143</v>
      </c>
      <c r="R1888">
        <v>140</v>
      </c>
      <c r="S1888" t="s">
        <v>137</v>
      </c>
      <c r="T1888" t="s">
        <v>144</v>
      </c>
      <c r="U1888">
        <v>80</v>
      </c>
      <c r="V1888" t="s">
        <v>137</v>
      </c>
      <c r="W1888" t="s">
        <v>145</v>
      </c>
      <c r="X1888">
        <v>101</v>
      </c>
      <c r="Y1888" t="s">
        <v>137</v>
      </c>
      <c r="Z1888" t="s">
        <v>146</v>
      </c>
      <c r="AA1888">
        <v>190</v>
      </c>
      <c r="AB1888" t="s">
        <v>137</v>
      </c>
      <c r="AC1888" t="s">
        <v>147</v>
      </c>
      <c r="AD1888">
        <v>20</v>
      </c>
      <c r="AE1888" t="s">
        <v>137</v>
      </c>
    </row>
    <row r="1889" spans="1:40">
      <c r="A1889" s="26">
        <v>41507.634645659724</v>
      </c>
      <c r="B1889" t="s">
        <v>128</v>
      </c>
      <c r="C1889" t="s">
        <v>412</v>
      </c>
      <c r="D1889" t="s">
        <v>2111</v>
      </c>
    </row>
    <row r="1890" spans="1:40">
      <c r="A1890" s="26">
        <v>41507.634645659724</v>
      </c>
      <c r="B1890" t="s">
        <v>128</v>
      </c>
      <c r="C1890" t="s">
        <v>412</v>
      </c>
      <c r="D1890" t="s">
        <v>2112</v>
      </c>
      <c r="E1890" t="s">
        <v>131</v>
      </c>
      <c r="F1890" t="s">
        <v>132</v>
      </c>
      <c r="G1890" t="s">
        <v>133</v>
      </c>
      <c r="H1890" t="s">
        <v>150</v>
      </c>
      <c r="I1890">
        <v>50</v>
      </c>
      <c r="J1890" t="s">
        <v>137</v>
      </c>
      <c r="K1890" t="s">
        <v>151</v>
      </c>
      <c r="L1890">
        <v>50</v>
      </c>
      <c r="M1890" t="s">
        <v>137</v>
      </c>
      <c r="N1890" t="s">
        <v>152</v>
      </c>
      <c r="O1890">
        <v>50</v>
      </c>
      <c r="P1890" t="s">
        <v>137</v>
      </c>
    </row>
    <row r="1891" spans="1:40">
      <c r="A1891" s="26">
        <v>41507.634645659724</v>
      </c>
      <c r="B1891" t="s">
        <v>128</v>
      </c>
      <c r="C1891" t="s">
        <v>412</v>
      </c>
      <c r="D1891" t="s">
        <v>2113</v>
      </c>
      <c r="E1891" t="s">
        <v>131</v>
      </c>
      <c r="F1891" t="s">
        <v>132</v>
      </c>
      <c r="G1891" t="s">
        <v>133</v>
      </c>
      <c r="H1891" t="s">
        <v>154</v>
      </c>
      <c r="I1891">
        <v>35</v>
      </c>
      <c r="J1891" t="s">
        <v>137</v>
      </c>
      <c r="K1891" t="s">
        <v>155</v>
      </c>
      <c r="L1891">
        <v>5</v>
      </c>
      <c r="M1891" t="s">
        <v>137</v>
      </c>
      <c r="N1891" t="s">
        <v>156</v>
      </c>
      <c r="O1891">
        <v>60</v>
      </c>
      <c r="P1891" t="s">
        <v>137</v>
      </c>
    </row>
    <row r="1892" spans="1:40">
      <c r="A1892" s="26">
        <v>41507.634645659724</v>
      </c>
      <c r="B1892" t="s">
        <v>128</v>
      </c>
      <c r="C1892" t="s">
        <v>412</v>
      </c>
      <c r="D1892" t="s">
        <v>2114</v>
      </c>
      <c r="E1892" t="s">
        <v>131</v>
      </c>
      <c r="F1892" t="s">
        <v>132</v>
      </c>
      <c r="G1892" t="s">
        <v>133</v>
      </c>
      <c r="H1892" t="s">
        <v>158</v>
      </c>
      <c r="I1892">
        <v>1</v>
      </c>
      <c r="J1892" t="s">
        <v>137</v>
      </c>
    </row>
    <row r="1893" spans="1:40">
      <c r="A1893" s="26">
        <v>41507.634645659724</v>
      </c>
      <c r="B1893" t="s">
        <v>128</v>
      </c>
      <c r="C1893" t="s">
        <v>412</v>
      </c>
      <c r="D1893" t="s">
        <v>2115</v>
      </c>
      <c r="E1893" t="s">
        <v>131</v>
      </c>
      <c r="F1893" t="s">
        <v>132</v>
      </c>
      <c r="G1893" t="s">
        <v>133</v>
      </c>
      <c r="H1893" t="s">
        <v>160</v>
      </c>
      <c r="I1893">
        <v>30</v>
      </c>
      <c r="J1893" t="s">
        <v>137</v>
      </c>
      <c r="K1893" t="s">
        <v>161</v>
      </c>
      <c r="L1893">
        <v>30</v>
      </c>
      <c r="M1893" t="s">
        <v>137</v>
      </c>
      <c r="N1893" t="s">
        <v>162</v>
      </c>
      <c r="O1893">
        <v>30</v>
      </c>
      <c r="P1893" t="s">
        <v>137</v>
      </c>
      <c r="Q1893" t="s">
        <v>163</v>
      </c>
      <c r="R1893">
        <v>10</v>
      </c>
      <c r="S1893" t="s">
        <v>137</v>
      </c>
      <c r="T1893" t="s">
        <v>164</v>
      </c>
      <c r="U1893">
        <v>20</v>
      </c>
      <c r="V1893" t="s">
        <v>137</v>
      </c>
      <c r="W1893" t="s">
        <v>165</v>
      </c>
      <c r="X1893">
        <v>20</v>
      </c>
      <c r="Y1893" t="s">
        <v>137</v>
      </c>
      <c r="Z1893" t="s">
        <v>166</v>
      </c>
      <c r="AA1893">
        <v>20</v>
      </c>
      <c r="AB1893" t="s">
        <v>137</v>
      </c>
      <c r="AC1893" t="s">
        <v>167</v>
      </c>
      <c r="AD1893">
        <v>20</v>
      </c>
      <c r="AE1893" t="s">
        <v>137</v>
      </c>
      <c r="AF1893" t="s">
        <v>168</v>
      </c>
      <c r="AG1893">
        <v>115200</v>
      </c>
      <c r="AH1893" t="s">
        <v>137</v>
      </c>
      <c r="AI1893" t="s">
        <v>169</v>
      </c>
      <c r="AJ1893">
        <v>12000</v>
      </c>
      <c r="AK1893" t="s">
        <v>137</v>
      </c>
      <c r="AL1893" t="s">
        <v>170</v>
      </c>
      <c r="AM1893">
        <v>30000</v>
      </c>
      <c r="AN1893" t="s">
        <v>137</v>
      </c>
    </row>
    <row r="1894" spans="1:40">
      <c r="A1894" s="26">
        <v>41507.634645659724</v>
      </c>
      <c r="B1894" t="s">
        <v>128</v>
      </c>
      <c r="C1894" t="s">
        <v>412</v>
      </c>
      <c r="D1894" t="s">
        <v>2116</v>
      </c>
      <c r="E1894" t="s">
        <v>131</v>
      </c>
      <c r="F1894" t="s">
        <v>132</v>
      </c>
      <c r="G1894" t="s">
        <v>133</v>
      </c>
      <c r="H1894" t="s">
        <v>172</v>
      </c>
      <c r="I1894">
        <v>60</v>
      </c>
      <c r="J1894" t="s">
        <v>137</v>
      </c>
      <c r="K1894" t="s">
        <v>173</v>
      </c>
      <c r="L1894">
        <v>40</v>
      </c>
      <c r="M1894" t="s">
        <v>137</v>
      </c>
      <c r="N1894" t="s">
        <v>174</v>
      </c>
      <c r="O1894">
        <v>50</v>
      </c>
      <c r="P1894" t="s">
        <v>137</v>
      </c>
      <c r="Q1894" t="s">
        <v>175</v>
      </c>
      <c r="R1894">
        <v>40</v>
      </c>
      <c r="S1894" t="s">
        <v>137</v>
      </c>
      <c r="T1894" t="s">
        <v>176</v>
      </c>
      <c r="U1894">
        <v>60</v>
      </c>
      <c r="V1894" t="s">
        <v>137</v>
      </c>
      <c r="W1894" t="s">
        <v>177</v>
      </c>
      <c r="X1894">
        <v>50</v>
      </c>
      <c r="Y1894" t="s">
        <v>137</v>
      </c>
      <c r="Z1894" t="s">
        <v>178</v>
      </c>
      <c r="AA1894">
        <v>50</v>
      </c>
      <c r="AB1894" t="s">
        <v>137</v>
      </c>
      <c r="AC1894" t="s">
        <v>179</v>
      </c>
      <c r="AD1894">
        <v>35</v>
      </c>
      <c r="AE1894" t="s">
        <v>137</v>
      </c>
      <c r="AF1894" t="s">
        <v>180</v>
      </c>
      <c r="AG1894">
        <v>8</v>
      </c>
      <c r="AH1894" t="s">
        <v>137</v>
      </c>
      <c r="AI1894" t="s">
        <v>181</v>
      </c>
      <c r="AJ1894">
        <v>90</v>
      </c>
      <c r="AK1894" t="s">
        <v>137</v>
      </c>
      <c r="AL1894" t="s">
        <v>182</v>
      </c>
      <c r="AM1894">
        <v>1</v>
      </c>
      <c r="AN1894" t="s">
        <v>137</v>
      </c>
    </row>
    <row r="1895" spans="1:40">
      <c r="A1895" s="26">
        <v>41507.634645659724</v>
      </c>
      <c r="B1895" t="s">
        <v>128</v>
      </c>
      <c r="C1895" t="s">
        <v>412</v>
      </c>
      <c r="D1895" t="s">
        <v>2117</v>
      </c>
      <c r="E1895" t="s">
        <v>131</v>
      </c>
      <c r="F1895" t="s">
        <v>132</v>
      </c>
      <c r="G1895" t="s">
        <v>133</v>
      </c>
      <c r="H1895" t="s">
        <v>184</v>
      </c>
      <c r="I1895">
        <v>33</v>
      </c>
      <c r="J1895" t="s">
        <v>137</v>
      </c>
      <c r="K1895" t="s">
        <v>185</v>
      </c>
      <c r="L1895">
        <v>33</v>
      </c>
      <c r="M1895" t="s">
        <v>137</v>
      </c>
      <c r="N1895" t="s">
        <v>186</v>
      </c>
      <c r="O1895">
        <v>34</v>
      </c>
      <c r="P1895" t="s">
        <v>137</v>
      </c>
      <c r="Q1895" t="s">
        <v>164</v>
      </c>
      <c r="R1895">
        <v>20</v>
      </c>
      <c r="S1895" t="s">
        <v>137</v>
      </c>
      <c r="T1895" t="s">
        <v>165</v>
      </c>
      <c r="U1895">
        <v>20</v>
      </c>
      <c r="V1895" t="s">
        <v>137</v>
      </c>
      <c r="W1895" t="s">
        <v>166</v>
      </c>
      <c r="X1895">
        <v>20</v>
      </c>
      <c r="Y1895" t="s">
        <v>137</v>
      </c>
      <c r="Z1895" t="s">
        <v>187</v>
      </c>
      <c r="AA1895">
        <v>20</v>
      </c>
      <c r="AB1895" t="s">
        <v>137</v>
      </c>
      <c r="AC1895" t="s">
        <v>188</v>
      </c>
      <c r="AD1895">
        <v>20</v>
      </c>
      <c r="AE1895" t="s">
        <v>137</v>
      </c>
      <c r="AF1895" t="s">
        <v>189</v>
      </c>
      <c r="AG1895">
        <v>20</v>
      </c>
      <c r="AH1895" t="s">
        <v>137</v>
      </c>
      <c r="AI1895" t="s">
        <v>168</v>
      </c>
      <c r="AJ1895">
        <v>115200</v>
      </c>
      <c r="AK1895" t="s">
        <v>137</v>
      </c>
      <c r="AL1895" t="s">
        <v>169</v>
      </c>
      <c r="AM1895">
        <v>12000</v>
      </c>
      <c r="AN1895" t="s">
        <v>137</v>
      </c>
    </row>
    <row r="1896" spans="1:40">
      <c r="A1896" s="26">
        <v>41507.634645659724</v>
      </c>
      <c r="B1896" t="s">
        <v>128</v>
      </c>
      <c r="C1896" t="s">
        <v>412</v>
      </c>
      <c r="D1896" t="s">
        <v>2118</v>
      </c>
      <c r="E1896" t="s">
        <v>131</v>
      </c>
      <c r="F1896" t="s">
        <v>132</v>
      </c>
      <c r="G1896" t="s">
        <v>133</v>
      </c>
      <c r="H1896" t="s">
        <v>140</v>
      </c>
      <c r="I1896">
        <v>49</v>
      </c>
      <c r="J1896" t="s">
        <v>137</v>
      </c>
      <c r="K1896" t="s">
        <v>141</v>
      </c>
      <c r="L1896">
        <v>130</v>
      </c>
      <c r="M1896" t="s">
        <v>137</v>
      </c>
      <c r="N1896" t="s">
        <v>142</v>
      </c>
      <c r="O1896">
        <v>180</v>
      </c>
      <c r="P1896" t="s">
        <v>137</v>
      </c>
      <c r="Q1896" t="s">
        <v>143</v>
      </c>
      <c r="R1896">
        <v>140</v>
      </c>
      <c r="S1896" t="s">
        <v>137</v>
      </c>
      <c r="T1896" t="s">
        <v>144</v>
      </c>
      <c r="U1896">
        <v>80</v>
      </c>
      <c r="V1896" t="s">
        <v>137</v>
      </c>
      <c r="W1896" t="s">
        <v>145</v>
      </c>
      <c r="X1896">
        <v>101</v>
      </c>
      <c r="Y1896" t="s">
        <v>137</v>
      </c>
      <c r="Z1896" t="s">
        <v>146</v>
      </c>
      <c r="AA1896">
        <v>190</v>
      </c>
      <c r="AB1896" t="s">
        <v>137</v>
      </c>
      <c r="AC1896" t="s">
        <v>147</v>
      </c>
      <c r="AD1896">
        <v>20</v>
      </c>
      <c r="AE1896" t="s">
        <v>137</v>
      </c>
    </row>
    <row r="1897" spans="1:40">
      <c r="A1897" s="26">
        <v>41507.634645659724</v>
      </c>
      <c r="B1897" t="s">
        <v>128</v>
      </c>
      <c r="C1897" t="s">
        <v>412</v>
      </c>
      <c r="D1897" t="s">
        <v>2119</v>
      </c>
    </row>
    <row r="1898" spans="1:40">
      <c r="A1898" s="26">
        <v>41507.634645659724</v>
      </c>
      <c r="B1898" t="s">
        <v>128</v>
      </c>
      <c r="C1898" t="s">
        <v>412</v>
      </c>
      <c r="D1898" t="s">
        <v>2120</v>
      </c>
      <c r="E1898" t="s">
        <v>131</v>
      </c>
      <c r="F1898" t="s">
        <v>132</v>
      </c>
      <c r="G1898" t="s">
        <v>133</v>
      </c>
      <c r="H1898" t="s">
        <v>150</v>
      </c>
      <c r="I1898">
        <v>50</v>
      </c>
      <c r="J1898" t="s">
        <v>137</v>
      </c>
      <c r="K1898" t="s">
        <v>151</v>
      </c>
      <c r="L1898">
        <v>50</v>
      </c>
      <c r="M1898" t="s">
        <v>137</v>
      </c>
      <c r="N1898" t="s">
        <v>152</v>
      </c>
      <c r="O1898">
        <v>50</v>
      </c>
      <c r="P1898" t="s">
        <v>137</v>
      </c>
    </row>
    <row r="1899" spans="1:40">
      <c r="A1899" s="26">
        <v>41507.634645659724</v>
      </c>
      <c r="B1899" t="s">
        <v>128</v>
      </c>
      <c r="C1899" t="s">
        <v>412</v>
      </c>
      <c r="D1899" t="s">
        <v>2121</v>
      </c>
      <c r="E1899" t="s">
        <v>131</v>
      </c>
      <c r="F1899" t="s">
        <v>132</v>
      </c>
      <c r="G1899" t="s">
        <v>133</v>
      </c>
      <c r="H1899" t="s">
        <v>154</v>
      </c>
      <c r="I1899">
        <v>35</v>
      </c>
      <c r="J1899" t="s">
        <v>137</v>
      </c>
      <c r="K1899" t="s">
        <v>155</v>
      </c>
      <c r="L1899">
        <v>5</v>
      </c>
      <c r="M1899" t="s">
        <v>137</v>
      </c>
      <c r="N1899" t="s">
        <v>156</v>
      </c>
      <c r="O1899">
        <v>60</v>
      </c>
      <c r="P1899" t="s">
        <v>137</v>
      </c>
    </row>
    <row r="1900" spans="1:40">
      <c r="A1900" s="26">
        <v>41507.634645659724</v>
      </c>
      <c r="B1900" t="s">
        <v>128</v>
      </c>
      <c r="C1900" t="s">
        <v>412</v>
      </c>
      <c r="D1900" t="s">
        <v>2122</v>
      </c>
      <c r="E1900" t="s">
        <v>131</v>
      </c>
      <c r="F1900" t="s">
        <v>132</v>
      </c>
      <c r="G1900" t="s">
        <v>133</v>
      </c>
      <c r="H1900" t="s">
        <v>158</v>
      </c>
      <c r="I1900">
        <v>1</v>
      </c>
      <c r="J1900" t="s">
        <v>137</v>
      </c>
    </row>
    <row r="1901" spans="1:40">
      <c r="A1901" s="26">
        <v>41507.634645659724</v>
      </c>
      <c r="B1901" t="s">
        <v>128</v>
      </c>
      <c r="C1901" t="s">
        <v>412</v>
      </c>
      <c r="D1901" t="s">
        <v>2123</v>
      </c>
      <c r="E1901" t="s">
        <v>131</v>
      </c>
      <c r="F1901" t="s">
        <v>132</v>
      </c>
      <c r="G1901" t="s">
        <v>133</v>
      </c>
      <c r="H1901" t="s">
        <v>160</v>
      </c>
      <c r="I1901">
        <v>30</v>
      </c>
      <c r="J1901" t="s">
        <v>137</v>
      </c>
      <c r="K1901" t="s">
        <v>161</v>
      </c>
      <c r="L1901">
        <v>30</v>
      </c>
      <c r="M1901" t="s">
        <v>137</v>
      </c>
      <c r="N1901" t="s">
        <v>162</v>
      </c>
      <c r="O1901">
        <v>30</v>
      </c>
      <c r="P1901" t="s">
        <v>137</v>
      </c>
      <c r="Q1901" t="s">
        <v>163</v>
      </c>
      <c r="R1901">
        <v>10</v>
      </c>
      <c r="S1901" t="s">
        <v>137</v>
      </c>
      <c r="T1901" t="s">
        <v>164</v>
      </c>
      <c r="U1901">
        <v>20</v>
      </c>
      <c r="V1901" t="s">
        <v>137</v>
      </c>
      <c r="W1901" t="s">
        <v>165</v>
      </c>
      <c r="X1901">
        <v>20</v>
      </c>
      <c r="Y1901" t="s">
        <v>137</v>
      </c>
      <c r="Z1901" t="s">
        <v>166</v>
      </c>
      <c r="AA1901">
        <v>20</v>
      </c>
      <c r="AB1901" t="s">
        <v>137</v>
      </c>
      <c r="AC1901" t="s">
        <v>167</v>
      </c>
      <c r="AD1901">
        <v>20</v>
      </c>
      <c r="AE1901" t="s">
        <v>137</v>
      </c>
      <c r="AF1901" t="s">
        <v>168</v>
      </c>
      <c r="AG1901">
        <v>115200</v>
      </c>
      <c r="AH1901" t="s">
        <v>137</v>
      </c>
      <c r="AI1901" t="s">
        <v>169</v>
      </c>
      <c r="AJ1901">
        <v>12000</v>
      </c>
      <c r="AK1901" t="s">
        <v>137</v>
      </c>
      <c r="AL1901" t="s">
        <v>170</v>
      </c>
      <c r="AM1901">
        <v>30000</v>
      </c>
      <c r="AN1901" t="s">
        <v>137</v>
      </c>
    </row>
    <row r="1902" spans="1:40">
      <c r="A1902" s="26">
        <v>41507.634645659724</v>
      </c>
      <c r="B1902" t="s">
        <v>128</v>
      </c>
      <c r="C1902" t="s">
        <v>474</v>
      </c>
      <c r="D1902" t="s">
        <v>2124</v>
      </c>
      <c r="E1902" t="s">
        <v>131</v>
      </c>
      <c r="F1902" t="s">
        <v>132</v>
      </c>
      <c r="G1902" t="s">
        <v>133</v>
      </c>
      <c r="H1902" t="s">
        <v>150</v>
      </c>
      <c r="I1902">
        <v>50</v>
      </c>
      <c r="J1902" t="s">
        <v>137</v>
      </c>
      <c r="K1902" t="s">
        <v>151</v>
      </c>
      <c r="L1902">
        <v>50</v>
      </c>
      <c r="M1902" t="s">
        <v>137</v>
      </c>
      <c r="N1902" t="s">
        <v>152</v>
      </c>
      <c r="O1902">
        <v>50</v>
      </c>
      <c r="P1902" t="s">
        <v>137</v>
      </c>
    </row>
    <row r="1903" spans="1:40">
      <c r="A1903" s="26">
        <v>41507.634645659724</v>
      </c>
      <c r="B1903" t="s">
        <v>128</v>
      </c>
      <c r="C1903" t="s">
        <v>474</v>
      </c>
      <c r="D1903" t="s">
        <v>2125</v>
      </c>
      <c r="E1903" t="s">
        <v>131</v>
      </c>
      <c r="F1903" t="s">
        <v>132</v>
      </c>
      <c r="G1903" t="s">
        <v>133</v>
      </c>
      <c r="H1903" t="s">
        <v>154</v>
      </c>
      <c r="I1903">
        <v>35</v>
      </c>
      <c r="J1903" t="s">
        <v>137</v>
      </c>
      <c r="K1903" t="s">
        <v>155</v>
      </c>
      <c r="L1903">
        <v>5</v>
      </c>
      <c r="M1903" t="s">
        <v>137</v>
      </c>
      <c r="N1903" t="s">
        <v>156</v>
      </c>
      <c r="O1903">
        <v>60</v>
      </c>
      <c r="P1903" t="s">
        <v>137</v>
      </c>
    </row>
    <row r="1904" spans="1:40">
      <c r="A1904" s="26">
        <v>41507.634645659724</v>
      </c>
      <c r="B1904" t="s">
        <v>128</v>
      </c>
      <c r="C1904" t="s">
        <v>474</v>
      </c>
      <c r="D1904" t="s">
        <v>2126</v>
      </c>
      <c r="E1904" t="s">
        <v>131</v>
      </c>
      <c r="F1904" t="s">
        <v>132</v>
      </c>
      <c r="G1904" t="s">
        <v>133</v>
      </c>
      <c r="H1904" t="s">
        <v>158</v>
      </c>
      <c r="I1904">
        <v>1</v>
      </c>
      <c r="J1904" t="s">
        <v>137</v>
      </c>
    </row>
    <row r="1905" spans="1:40">
      <c r="A1905" s="26">
        <v>41507.634645659724</v>
      </c>
      <c r="B1905" t="s">
        <v>128</v>
      </c>
      <c r="C1905" t="s">
        <v>474</v>
      </c>
      <c r="D1905" t="s">
        <v>2127</v>
      </c>
      <c r="E1905" t="s">
        <v>131</v>
      </c>
      <c r="F1905" t="s">
        <v>132</v>
      </c>
      <c r="G1905" t="s">
        <v>133</v>
      </c>
      <c r="H1905" t="s">
        <v>160</v>
      </c>
      <c r="I1905">
        <v>30</v>
      </c>
      <c r="J1905" t="s">
        <v>137</v>
      </c>
      <c r="K1905" t="s">
        <v>161</v>
      </c>
      <c r="L1905">
        <v>30</v>
      </c>
      <c r="M1905" t="s">
        <v>137</v>
      </c>
      <c r="N1905" t="s">
        <v>162</v>
      </c>
      <c r="O1905">
        <v>30</v>
      </c>
      <c r="P1905" t="s">
        <v>137</v>
      </c>
      <c r="Q1905" t="s">
        <v>163</v>
      </c>
      <c r="R1905">
        <v>10</v>
      </c>
      <c r="S1905" t="s">
        <v>137</v>
      </c>
      <c r="T1905" t="s">
        <v>164</v>
      </c>
      <c r="U1905">
        <v>20</v>
      </c>
      <c r="V1905" t="s">
        <v>137</v>
      </c>
      <c r="W1905" t="s">
        <v>165</v>
      </c>
      <c r="X1905">
        <v>20</v>
      </c>
      <c r="Y1905" t="s">
        <v>137</v>
      </c>
      <c r="Z1905" t="s">
        <v>166</v>
      </c>
      <c r="AA1905">
        <v>20</v>
      </c>
      <c r="AB1905" t="s">
        <v>137</v>
      </c>
      <c r="AC1905" t="s">
        <v>167</v>
      </c>
      <c r="AD1905">
        <v>20</v>
      </c>
      <c r="AE1905" t="s">
        <v>137</v>
      </c>
      <c r="AF1905" t="s">
        <v>168</v>
      </c>
      <c r="AG1905">
        <v>115200</v>
      </c>
      <c r="AH1905" t="s">
        <v>137</v>
      </c>
      <c r="AI1905" t="s">
        <v>169</v>
      </c>
      <c r="AJ1905">
        <v>12000</v>
      </c>
      <c r="AK1905" t="s">
        <v>137</v>
      </c>
      <c r="AL1905" t="s">
        <v>170</v>
      </c>
      <c r="AM1905">
        <v>30000</v>
      </c>
      <c r="AN1905" t="s">
        <v>137</v>
      </c>
    </row>
    <row r="1906" spans="1:40">
      <c r="A1906" s="26">
        <v>41507.634645659724</v>
      </c>
      <c r="B1906" t="s">
        <v>128</v>
      </c>
      <c r="C1906" t="s">
        <v>474</v>
      </c>
      <c r="D1906" t="s">
        <v>2128</v>
      </c>
      <c r="E1906" t="s">
        <v>131</v>
      </c>
      <c r="F1906" t="s">
        <v>132</v>
      </c>
      <c r="G1906" t="s">
        <v>133</v>
      </c>
      <c r="H1906" t="s">
        <v>172</v>
      </c>
      <c r="I1906">
        <v>60</v>
      </c>
      <c r="J1906" t="s">
        <v>137</v>
      </c>
      <c r="K1906" t="s">
        <v>173</v>
      </c>
      <c r="L1906">
        <v>40</v>
      </c>
      <c r="M1906" t="s">
        <v>137</v>
      </c>
      <c r="N1906" t="s">
        <v>174</v>
      </c>
      <c r="O1906">
        <v>50</v>
      </c>
      <c r="P1906" t="s">
        <v>137</v>
      </c>
      <c r="Q1906" t="s">
        <v>175</v>
      </c>
      <c r="R1906">
        <v>40</v>
      </c>
      <c r="S1906" t="s">
        <v>137</v>
      </c>
      <c r="T1906" t="s">
        <v>176</v>
      </c>
      <c r="U1906">
        <v>60</v>
      </c>
      <c r="V1906" t="s">
        <v>137</v>
      </c>
      <c r="W1906" t="s">
        <v>177</v>
      </c>
      <c r="X1906">
        <v>50</v>
      </c>
      <c r="Y1906" t="s">
        <v>137</v>
      </c>
      <c r="Z1906" t="s">
        <v>178</v>
      </c>
      <c r="AA1906">
        <v>50</v>
      </c>
      <c r="AB1906" t="s">
        <v>137</v>
      </c>
      <c r="AC1906" t="s">
        <v>179</v>
      </c>
      <c r="AD1906">
        <v>35</v>
      </c>
      <c r="AE1906" t="s">
        <v>137</v>
      </c>
      <c r="AF1906" t="s">
        <v>180</v>
      </c>
      <c r="AG1906">
        <v>8</v>
      </c>
      <c r="AH1906" t="s">
        <v>137</v>
      </c>
      <c r="AI1906" t="s">
        <v>181</v>
      </c>
      <c r="AJ1906">
        <v>90</v>
      </c>
      <c r="AK1906" t="s">
        <v>137</v>
      </c>
      <c r="AL1906" t="s">
        <v>182</v>
      </c>
      <c r="AM1906">
        <v>1</v>
      </c>
      <c r="AN1906" t="s">
        <v>137</v>
      </c>
    </row>
    <row r="1907" spans="1:40">
      <c r="A1907" s="26">
        <v>41507.634645659724</v>
      </c>
      <c r="B1907" t="s">
        <v>128</v>
      </c>
      <c r="C1907" t="s">
        <v>474</v>
      </c>
      <c r="D1907" t="s">
        <v>2129</v>
      </c>
      <c r="E1907" t="s">
        <v>131</v>
      </c>
      <c r="F1907" t="s">
        <v>132</v>
      </c>
      <c r="G1907" t="s">
        <v>133</v>
      </c>
      <c r="H1907" t="s">
        <v>184</v>
      </c>
      <c r="I1907">
        <v>33</v>
      </c>
      <c r="J1907" t="s">
        <v>137</v>
      </c>
      <c r="K1907" t="s">
        <v>185</v>
      </c>
      <c r="L1907">
        <v>33</v>
      </c>
      <c r="M1907" t="s">
        <v>137</v>
      </c>
      <c r="N1907" t="s">
        <v>186</v>
      </c>
      <c r="O1907">
        <v>34</v>
      </c>
      <c r="P1907" t="s">
        <v>137</v>
      </c>
      <c r="Q1907" t="s">
        <v>164</v>
      </c>
      <c r="R1907">
        <v>20</v>
      </c>
      <c r="S1907" t="s">
        <v>137</v>
      </c>
      <c r="T1907" t="s">
        <v>165</v>
      </c>
      <c r="U1907">
        <v>20</v>
      </c>
      <c r="V1907" t="s">
        <v>137</v>
      </c>
      <c r="W1907" t="s">
        <v>166</v>
      </c>
      <c r="X1907">
        <v>20</v>
      </c>
      <c r="Y1907" t="s">
        <v>137</v>
      </c>
      <c r="Z1907" t="s">
        <v>187</v>
      </c>
      <c r="AA1907">
        <v>20</v>
      </c>
      <c r="AB1907" t="s">
        <v>137</v>
      </c>
      <c r="AC1907" t="s">
        <v>188</v>
      </c>
      <c r="AD1907">
        <v>20</v>
      </c>
      <c r="AE1907" t="s">
        <v>137</v>
      </c>
      <c r="AF1907" t="s">
        <v>189</v>
      </c>
      <c r="AG1907">
        <v>20</v>
      </c>
      <c r="AH1907" t="s">
        <v>137</v>
      </c>
      <c r="AI1907" t="s">
        <v>168</v>
      </c>
      <c r="AJ1907">
        <v>115200</v>
      </c>
      <c r="AK1907" t="s">
        <v>137</v>
      </c>
      <c r="AL1907" t="s">
        <v>169</v>
      </c>
      <c r="AM1907">
        <v>12000</v>
      </c>
      <c r="AN1907" t="s">
        <v>137</v>
      </c>
    </row>
    <row r="1908" spans="1:40">
      <c r="A1908" s="26">
        <v>41507.634645659724</v>
      </c>
      <c r="B1908" t="s">
        <v>128</v>
      </c>
      <c r="C1908" t="s">
        <v>474</v>
      </c>
      <c r="D1908" t="s">
        <v>2130</v>
      </c>
      <c r="E1908" t="s">
        <v>131</v>
      </c>
      <c r="F1908" t="s">
        <v>132</v>
      </c>
      <c r="G1908" t="s">
        <v>133</v>
      </c>
      <c r="H1908" t="s">
        <v>140</v>
      </c>
      <c r="I1908">
        <v>49</v>
      </c>
      <c r="J1908" t="s">
        <v>137</v>
      </c>
      <c r="K1908" t="s">
        <v>141</v>
      </c>
      <c r="L1908">
        <v>130</v>
      </c>
      <c r="M1908" t="s">
        <v>137</v>
      </c>
      <c r="N1908" t="s">
        <v>142</v>
      </c>
      <c r="O1908">
        <v>180</v>
      </c>
      <c r="P1908" t="s">
        <v>137</v>
      </c>
      <c r="Q1908" t="s">
        <v>143</v>
      </c>
      <c r="R1908">
        <v>140</v>
      </c>
      <c r="S1908" t="s">
        <v>137</v>
      </c>
      <c r="T1908" t="s">
        <v>144</v>
      </c>
      <c r="U1908">
        <v>80</v>
      </c>
      <c r="V1908" t="s">
        <v>137</v>
      </c>
      <c r="W1908" t="s">
        <v>145</v>
      </c>
      <c r="X1908">
        <v>101</v>
      </c>
      <c r="Y1908" t="s">
        <v>137</v>
      </c>
      <c r="Z1908" t="s">
        <v>146</v>
      </c>
      <c r="AA1908">
        <v>190</v>
      </c>
      <c r="AB1908" t="s">
        <v>137</v>
      </c>
      <c r="AC1908" t="s">
        <v>147</v>
      </c>
      <c r="AD1908">
        <v>20</v>
      </c>
      <c r="AE1908" t="s">
        <v>137</v>
      </c>
    </row>
    <row r="1909" spans="1:40">
      <c r="A1909" s="26">
        <v>41507.634645659724</v>
      </c>
      <c r="B1909" t="s">
        <v>128</v>
      </c>
      <c r="C1909" t="s">
        <v>474</v>
      </c>
      <c r="D1909" t="s">
        <v>2131</v>
      </c>
    </row>
    <row r="1910" spans="1:40">
      <c r="A1910" s="26">
        <v>41507.634645659724</v>
      </c>
      <c r="B1910" t="s">
        <v>128</v>
      </c>
      <c r="C1910" t="s">
        <v>474</v>
      </c>
      <c r="D1910" t="s">
        <v>2132</v>
      </c>
      <c r="E1910" t="s">
        <v>131</v>
      </c>
      <c r="F1910" t="s">
        <v>132</v>
      </c>
      <c r="G1910" t="s">
        <v>133</v>
      </c>
      <c r="H1910" t="s">
        <v>150</v>
      </c>
      <c r="I1910">
        <v>50</v>
      </c>
      <c r="J1910" t="s">
        <v>137</v>
      </c>
      <c r="K1910" t="s">
        <v>151</v>
      </c>
      <c r="L1910">
        <v>50</v>
      </c>
      <c r="M1910" t="s">
        <v>137</v>
      </c>
      <c r="N1910" t="s">
        <v>152</v>
      </c>
      <c r="O1910">
        <v>50</v>
      </c>
      <c r="P1910" t="s">
        <v>137</v>
      </c>
    </row>
    <row r="1911" spans="1:40">
      <c r="A1911" s="26">
        <v>41507.634645659724</v>
      </c>
      <c r="B1911" t="s">
        <v>128</v>
      </c>
      <c r="C1911" t="s">
        <v>474</v>
      </c>
      <c r="D1911" t="s">
        <v>2133</v>
      </c>
      <c r="E1911" t="s">
        <v>131</v>
      </c>
      <c r="F1911" t="s">
        <v>132</v>
      </c>
      <c r="G1911" t="s">
        <v>133</v>
      </c>
      <c r="H1911" t="s">
        <v>154</v>
      </c>
      <c r="I1911">
        <v>35</v>
      </c>
      <c r="J1911" t="s">
        <v>137</v>
      </c>
      <c r="K1911" t="s">
        <v>155</v>
      </c>
      <c r="L1911">
        <v>5</v>
      </c>
      <c r="M1911" t="s">
        <v>137</v>
      </c>
      <c r="N1911" t="s">
        <v>156</v>
      </c>
      <c r="O1911">
        <v>60</v>
      </c>
      <c r="P1911" t="s">
        <v>137</v>
      </c>
    </row>
    <row r="1912" spans="1:40">
      <c r="A1912" s="26">
        <v>41507.634645659724</v>
      </c>
      <c r="B1912" t="s">
        <v>128</v>
      </c>
      <c r="C1912" t="s">
        <v>474</v>
      </c>
      <c r="D1912" t="s">
        <v>2134</v>
      </c>
      <c r="E1912" t="s">
        <v>131</v>
      </c>
      <c r="F1912" t="s">
        <v>132</v>
      </c>
      <c r="G1912" t="s">
        <v>133</v>
      </c>
      <c r="H1912" t="s">
        <v>158</v>
      </c>
      <c r="I1912">
        <v>1</v>
      </c>
      <c r="J1912" t="s">
        <v>137</v>
      </c>
    </row>
    <row r="1913" spans="1:40">
      <c r="A1913" s="26">
        <v>41507.634645659724</v>
      </c>
      <c r="B1913" t="s">
        <v>128</v>
      </c>
      <c r="C1913" t="s">
        <v>474</v>
      </c>
      <c r="D1913" t="s">
        <v>2135</v>
      </c>
      <c r="E1913" t="s">
        <v>131</v>
      </c>
      <c r="F1913" t="s">
        <v>132</v>
      </c>
      <c r="G1913" t="s">
        <v>133</v>
      </c>
      <c r="H1913" t="s">
        <v>160</v>
      </c>
      <c r="I1913">
        <v>30</v>
      </c>
      <c r="J1913" t="s">
        <v>137</v>
      </c>
      <c r="K1913" t="s">
        <v>161</v>
      </c>
      <c r="L1913">
        <v>30</v>
      </c>
      <c r="M1913" t="s">
        <v>137</v>
      </c>
      <c r="N1913" t="s">
        <v>162</v>
      </c>
      <c r="O1913">
        <v>30</v>
      </c>
      <c r="P1913" t="s">
        <v>137</v>
      </c>
      <c r="Q1913" t="s">
        <v>163</v>
      </c>
      <c r="R1913">
        <v>10</v>
      </c>
      <c r="S1913" t="s">
        <v>137</v>
      </c>
      <c r="T1913" t="s">
        <v>164</v>
      </c>
      <c r="U1913">
        <v>20</v>
      </c>
      <c r="V1913" t="s">
        <v>137</v>
      </c>
      <c r="W1913" t="s">
        <v>165</v>
      </c>
      <c r="X1913">
        <v>20</v>
      </c>
      <c r="Y1913" t="s">
        <v>137</v>
      </c>
      <c r="Z1913" t="s">
        <v>166</v>
      </c>
      <c r="AA1913">
        <v>20</v>
      </c>
      <c r="AB1913" t="s">
        <v>137</v>
      </c>
      <c r="AC1913" t="s">
        <v>167</v>
      </c>
      <c r="AD1913">
        <v>20</v>
      </c>
      <c r="AE1913" t="s">
        <v>137</v>
      </c>
      <c r="AF1913" t="s">
        <v>168</v>
      </c>
      <c r="AG1913">
        <v>115200</v>
      </c>
      <c r="AH1913" t="s">
        <v>137</v>
      </c>
      <c r="AI1913" t="s">
        <v>169</v>
      </c>
      <c r="AJ1913">
        <v>12000</v>
      </c>
      <c r="AK1913" t="s">
        <v>137</v>
      </c>
      <c r="AL1913" t="s">
        <v>170</v>
      </c>
      <c r="AM1913">
        <v>30000</v>
      </c>
      <c r="AN1913" t="s">
        <v>137</v>
      </c>
    </row>
    <row r="1914" spans="1:40">
      <c r="A1914" s="26">
        <v>41507.634645659724</v>
      </c>
      <c r="B1914" t="s">
        <v>128</v>
      </c>
      <c r="C1914" t="s">
        <v>474</v>
      </c>
      <c r="D1914" t="s">
        <v>2136</v>
      </c>
      <c r="E1914" t="s">
        <v>131</v>
      </c>
      <c r="F1914" t="s">
        <v>132</v>
      </c>
      <c r="G1914" t="s">
        <v>133</v>
      </c>
      <c r="H1914" t="s">
        <v>172</v>
      </c>
      <c r="I1914">
        <v>60</v>
      </c>
      <c r="J1914" t="s">
        <v>137</v>
      </c>
      <c r="K1914" t="s">
        <v>173</v>
      </c>
      <c r="L1914">
        <v>40</v>
      </c>
      <c r="M1914" t="s">
        <v>137</v>
      </c>
      <c r="N1914" t="s">
        <v>174</v>
      </c>
      <c r="O1914">
        <v>50</v>
      </c>
      <c r="P1914" t="s">
        <v>137</v>
      </c>
      <c r="Q1914" t="s">
        <v>175</v>
      </c>
      <c r="R1914">
        <v>40</v>
      </c>
      <c r="S1914" t="s">
        <v>137</v>
      </c>
      <c r="T1914" t="s">
        <v>176</v>
      </c>
      <c r="U1914">
        <v>60</v>
      </c>
      <c r="V1914" t="s">
        <v>137</v>
      </c>
      <c r="W1914" t="s">
        <v>177</v>
      </c>
      <c r="X1914">
        <v>50</v>
      </c>
      <c r="Y1914" t="s">
        <v>137</v>
      </c>
      <c r="Z1914" t="s">
        <v>178</v>
      </c>
      <c r="AA1914">
        <v>50</v>
      </c>
      <c r="AB1914" t="s">
        <v>137</v>
      </c>
      <c r="AC1914" t="s">
        <v>179</v>
      </c>
      <c r="AD1914">
        <v>35</v>
      </c>
      <c r="AE1914" t="s">
        <v>137</v>
      </c>
      <c r="AF1914" t="s">
        <v>180</v>
      </c>
      <c r="AG1914">
        <v>8</v>
      </c>
      <c r="AH1914" t="s">
        <v>137</v>
      </c>
      <c r="AI1914" t="s">
        <v>181</v>
      </c>
      <c r="AJ1914">
        <v>90</v>
      </c>
      <c r="AK1914" t="s">
        <v>137</v>
      </c>
      <c r="AL1914" t="s">
        <v>182</v>
      </c>
      <c r="AM1914">
        <v>1</v>
      </c>
      <c r="AN1914" t="s">
        <v>137</v>
      </c>
    </row>
    <row r="1915" spans="1:40">
      <c r="A1915" s="26">
        <v>41507.634645659724</v>
      </c>
      <c r="B1915" t="s">
        <v>128</v>
      </c>
      <c r="C1915" t="s">
        <v>474</v>
      </c>
      <c r="D1915" t="s">
        <v>2137</v>
      </c>
      <c r="E1915" t="s">
        <v>131</v>
      </c>
      <c r="F1915" t="s">
        <v>132</v>
      </c>
      <c r="G1915" t="s">
        <v>133</v>
      </c>
      <c r="H1915" t="s">
        <v>184</v>
      </c>
      <c r="I1915">
        <v>33</v>
      </c>
      <c r="J1915" t="s">
        <v>137</v>
      </c>
      <c r="K1915" t="s">
        <v>185</v>
      </c>
      <c r="L1915">
        <v>33</v>
      </c>
      <c r="M1915" t="s">
        <v>137</v>
      </c>
      <c r="N1915" t="s">
        <v>186</v>
      </c>
      <c r="O1915">
        <v>34</v>
      </c>
      <c r="P1915" t="s">
        <v>137</v>
      </c>
      <c r="Q1915" t="s">
        <v>164</v>
      </c>
      <c r="R1915">
        <v>20</v>
      </c>
      <c r="S1915" t="s">
        <v>137</v>
      </c>
      <c r="T1915" t="s">
        <v>165</v>
      </c>
      <c r="U1915">
        <v>20</v>
      </c>
      <c r="V1915" t="s">
        <v>137</v>
      </c>
      <c r="W1915" t="s">
        <v>166</v>
      </c>
      <c r="X1915">
        <v>20</v>
      </c>
      <c r="Y1915" t="s">
        <v>137</v>
      </c>
      <c r="Z1915" t="s">
        <v>187</v>
      </c>
      <c r="AA1915">
        <v>20</v>
      </c>
      <c r="AB1915" t="s">
        <v>137</v>
      </c>
      <c r="AC1915" t="s">
        <v>188</v>
      </c>
      <c r="AD1915">
        <v>20</v>
      </c>
      <c r="AE1915" t="s">
        <v>137</v>
      </c>
      <c r="AF1915" t="s">
        <v>189</v>
      </c>
      <c r="AG1915">
        <v>20</v>
      </c>
      <c r="AH1915" t="s">
        <v>137</v>
      </c>
      <c r="AI1915" t="s">
        <v>168</v>
      </c>
      <c r="AJ1915">
        <v>115200</v>
      </c>
      <c r="AK1915" t="s">
        <v>137</v>
      </c>
      <c r="AL1915" t="s">
        <v>169</v>
      </c>
      <c r="AM1915">
        <v>12000</v>
      </c>
      <c r="AN1915" t="s">
        <v>137</v>
      </c>
    </row>
    <row r="1916" spans="1:40">
      <c r="A1916" s="26">
        <v>41507.634645659724</v>
      </c>
      <c r="B1916" t="s">
        <v>128</v>
      </c>
      <c r="C1916" t="s">
        <v>663</v>
      </c>
      <c r="D1916" t="s">
        <v>2138</v>
      </c>
      <c r="E1916" t="s">
        <v>131</v>
      </c>
      <c r="F1916" t="s">
        <v>132</v>
      </c>
      <c r="G1916" t="s">
        <v>133</v>
      </c>
      <c r="H1916" t="s">
        <v>184</v>
      </c>
      <c r="I1916">
        <v>33</v>
      </c>
      <c r="J1916" t="s">
        <v>137</v>
      </c>
      <c r="K1916" t="s">
        <v>185</v>
      </c>
      <c r="L1916">
        <v>33</v>
      </c>
      <c r="M1916" t="s">
        <v>137</v>
      </c>
      <c r="N1916" t="s">
        <v>186</v>
      </c>
      <c r="O1916">
        <v>34</v>
      </c>
      <c r="P1916" t="s">
        <v>137</v>
      </c>
      <c r="Q1916" t="s">
        <v>164</v>
      </c>
      <c r="R1916">
        <v>20</v>
      </c>
      <c r="S1916" t="s">
        <v>137</v>
      </c>
      <c r="T1916" t="s">
        <v>165</v>
      </c>
      <c r="U1916">
        <v>20</v>
      </c>
      <c r="V1916" t="s">
        <v>137</v>
      </c>
      <c r="W1916" t="s">
        <v>166</v>
      </c>
      <c r="X1916">
        <v>20</v>
      </c>
      <c r="Y1916" t="s">
        <v>137</v>
      </c>
      <c r="Z1916" t="s">
        <v>187</v>
      </c>
      <c r="AA1916">
        <v>20</v>
      </c>
      <c r="AB1916" t="s">
        <v>137</v>
      </c>
      <c r="AC1916" t="s">
        <v>188</v>
      </c>
      <c r="AD1916">
        <v>20</v>
      </c>
      <c r="AE1916" t="s">
        <v>137</v>
      </c>
      <c r="AF1916" t="s">
        <v>189</v>
      </c>
      <c r="AG1916">
        <v>20</v>
      </c>
      <c r="AH1916" t="s">
        <v>137</v>
      </c>
      <c r="AI1916" t="s">
        <v>168</v>
      </c>
      <c r="AJ1916">
        <v>115200</v>
      </c>
      <c r="AK1916" t="s">
        <v>137</v>
      </c>
      <c r="AL1916" t="s">
        <v>169</v>
      </c>
      <c r="AM1916">
        <v>12000</v>
      </c>
      <c r="AN1916" t="s">
        <v>137</v>
      </c>
    </row>
    <row r="1917" spans="1:40">
      <c r="A1917" s="26">
        <v>41507.634645659724</v>
      </c>
      <c r="B1917" t="s">
        <v>128</v>
      </c>
      <c r="C1917" t="s">
        <v>663</v>
      </c>
      <c r="D1917" t="s">
        <v>2139</v>
      </c>
      <c r="E1917" t="s">
        <v>131</v>
      </c>
      <c r="F1917" t="s">
        <v>132</v>
      </c>
      <c r="G1917" t="s">
        <v>133</v>
      </c>
      <c r="H1917" t="s">
        <v>140</v>
      </c>
      <c r="I1917">
        <v>49</v>
      </c>
      <c r="J1917" t="s">
        <v>137</v>
      </c>
      <c r="K1917" t="s">
        <v>141</v>
      </c>
      <c r="L1917">
        <v>130</v>
      </c>
      <c r="M1917" t="s">
        <v>137</v>
      </c>
      <c r="N1917" t="s">
        <v>142</v>
      </c>
      <c r="O1917">
        <v>180</v>
      </c>
      <c r="P1917" t="s">
        <v>137</v>
      </c>
      <c r="Q1917" t="s">
        <v>143</v>
      </c>
      <c r="R1917">
        <v>140</v>
      </c>
      <c r="S1917" t="s">
        <v>137</v>
      </c>
      <c r="T1917" t="s">
        <v>144</v>
      </c>
      <c r="U1917">
        <v>80</v>
      </c>
      <c r="V1917" t="s">
        <v>137</v>
      </c>
      <c r="W1917" t="s">
        <v>145</v>
      </c>
      <c r="X1917">
        <v>101</v>
      </c>
      <c r="Y1917" t="s">
        <v>137</v>
      </c>
      <c r="Z1917" t="s">
        <v>146</v>
      </c>
      <c r="AA1917">
        <v>190</v>
      </c>
      <c r="AB1917" t="s">
        <v>137</v>
      </c>
      <c r="AC1917" t="s">
        <v>147</v>
      </c>
      <c r="AD1917">
        <v>20</v>
      </c>
      <c r="AE1917" t="s">
        <v>137</v>
      </c>
    </row>
    <row r="1918" spans="1:40">
      <c r="A1918" s="26">
        <v>41507.634645659724</v>
      </c>
      <c r="B1918" t="s">
        <v>128</v>
      </c>
      <c r="C1918" t="s">
        <v>663</v>
      </c>
      <c r="D1918" t="s">
        <v>2140</v>
      </c>
    </row>
    <row r="1919" spans="1:40">
      <c r="A1919" s="26">
        <v>41507.634645659724</v>
      </c>
      <c r="B1919" t="s">
        <v>128</v>
      </c>
      <c r="C1919" t="s">
        <v>663</v>
      </c>
      <c r="D1919" t="s">
        <v>2141</v>
      </c>
      <c r="E1919" t="s">
        <v>131</v>
      </c>
      <c r="F1919" t="s">
        <v>132</v>
      </c>
      <c r="G1919" t="s">
        <v>133</v>
      </c>
      <c r="H1919" t="s">
        <v>150</v>
      </c>
      <c r="I1919">
        <v>50</v>
      </c>
      <c r="J1919" t="s">
        <v>137</v>
      </c>
      <c r="K1919" t="s">
        <v>151</v>
      </c>
      <c r="L1919">
        <v>50</v>
      </c>
      <c r="M1919" t="s">
        <v>137</v>
      </c>
      <c r="N1919" t="s">
        <v>152</v>
      </c>
      <c r="O1919">
        <v>50</v>
      </c>
      <c r="P1919" t="s">
        <v>137</v>
      </c>
    </row>
    <row r="1920" spans="1:40">
      <c r="A1920" s="26">
        <v>41507.634645659724</v>
      </c>
      <c r="B1920" t="s">
        <v>128</v>
      </c>
      <c r="C1920" t="s">
        <v>663</v>
      </c>
      <c r="D1920" t="s">
        <v>2142</v>
      </c>
      <c r="E1920" t="s">
        <v>131</v>
      </c>
      <c r="F1920" t="s">
        <v>132</v>
      </c>
      <c r="G1920" t="s">
        <v>133</v>
      </c>
      <c r="H1920" t="s">
        <v>154</v>
      </c>
      <c r="I1920">
        <v>35</v>
      </c>
      <c r="J1920" t="s">
        <v>137</v>
      </c>
      <c r="K1920" t="s">
        <v>155</v>
      </c>
      <c r="L1920">
        <v>5</v>
      </c>
      <c r="M1920" t="s">
        <v>137</v>
      </c>
      <c r="N1920" t="s">
        <v>156</v>
      </c>
      <c r="O1920">
        <v>60</v>
      </c>
      <c r="P1920" t="s">
        <v>137</v>
      </c>
    </row>
    <row r="1921" spans="1:40">
      <c r="A1921" s="26">
        <v>41507.634645659724</v>
      </c>
      <c r="B1921" t="s">
        <v>128</v>
      </c>
      <c r="C1921" t="s">
        <v>663</v>
      </c>
      <c r="D1921" t="s">
        <v>2143</v>
      </c>
      <c r="E1921" t="s">
        <v>131</v>
      </c>
      <c r="F1921" t="s">
        <v>132</v>
      </c>
      <c r="G1921" t="s">
        <v>133</v>
      </c>
      <c r="H1921" t="s">
        <v>158</v>
      </c>
      <c r="I1921">
        <v>1</v>
      </c>
      <c r="J1921" t="s">
        <v>137</v>
      </c>
    </row>
    <row r="1922" spans="1:40">
      <c r="A1922" s="26">
        <v>41507.634645659724</v>
      </c>
      <c r="B1922" t="s">
        <v>128</v>
      </c>
      <c r="C1922" t="s">
        <v>663</v>
      </c>
      <c r="D1922" t="s">
        <v>2144</v>
      </c>
      <c r="E1922" t="s">
        <v>131</v>
      </c>
      <c r="F1922" t="s">
        <v>132</v>
      </c>
      <c r="G1922" t="s">
        <v>133</v>
      </c>
      <c r="H1922" t="s">
        <v>160</v>
      </c>
      <c r="I1922">
        <v>30</v>
      </c>
      <c r="J1922" t="s">
        <v>137</v>
      </c>
      <c r="K1922" t="s">
        <v>161</v>
      </c>
      <c r="L1922">
        <v>30</v>
      </c>
      <c r="M1922" t="s">
        <v>137</v>
      </c>
      <c r="N1922" t="s">
        <v>162</v>
      </c>
      <c r="O1922">
        <v>30</v>
      </c>
      <c r="P1922" t="s">
        <v>137</v>
      </c>
      <c r="Q1922" t="s">
        <v>163</v>
      </c>
      <c r="R1922">
        <v>10</v>
      </c>
      <c r="S1922" t="s">
        <v>137</v>
      </c>
      <c r="T1922" t="s">
        <v>164</v>
      </c>
      <c r="U1922">
        <v>20</v>
      </c>
      <c r="V1922" t="s">
        <v>137</v>
      </c>
      <c r="W1922" t="s">
        <v>165</v>
      </c>
      <c r="X1922">
        <v>20</v>
      </c>
      <c r="Y1922" t="s">
        <v>137</v>
      </c>
      <c r="Z1922" t="s">
        <v>166</v>
      </c>
      <c r="AA1922">
        <v>20</v>
      </c>
      <c r="AB1922" t="s">
        <v>137</v>
      </c>
      <c r="AC1922" t="s">
        <v>167</v>
      </c>
      <c r="AD1922">
        <v>20</v>
      </c>
      <c r="AE1922" t="s">
        <v>137</v>
      </c>
      <c r="AF1922" t="s">
        <v>168</v>
      </c>
      <c r="AG1922">
        <v>115200</v>
      </c>
      <c r="AH1922" t="s">
        <v>137</v>
      </c>
      <c r="AI1922" t="s">
        <v>169</v>
      </c>
      <c r="AJ1922">
        <v>12000</v>
      </c>
      <c r="AK1922" t="s">
        <v>137</v>
      </c>
      <c r="AL1922" t="s">
        <v>170</v>
      </c>
      <c r="AM1922">
        <v>30000</v>
      </c>
      <c r="AN1922" t="s">
        <v>137</v>
      </c>
    </row>
    <row r="1923" spans="1:40">
      <c r="A1923" s="26">
        <v>41507.634645659724</v>
      </c>
      <c r="B1923" t="s">
        <v>128</v>
      </c>
      <c r="C1923" t="s">
        <v>663</v>
      </c>
      <c r="D1923" t="s">
        <v>2145</v>
      </c>
      <c r="E1923" t="s">
        <v>131</v>
      </c>
      <c r="F1923" t="s">
        <v>132</v>
      </c>
      <c r="G1923" t="s">
        <v>133</v>
      </c>
      <c r="H1923" t="s">
        <v>172</v>
      </c>
      <c r="I1923">
        <v>60</v>
      </c>
      <c r="J1923" t="s">
        <v>137</v>
      </c>
      <c r="K1923" t="s">
        <v>173</v>
      </c>
      <c r="L1923">
        <v>40</v>
      </c>
      <c r="M1923" t="s">
        <v>137</v>
      </c>
      <c r="N1923" t="s">
        <v>174</v>
      </c>
      <c r="O1923">
        <v>50</v>
      </c>
      <c r="P1923" t="s">
        <v>137</v>
      </c>
      <c r="Q1923" t="s">
        <v>175</v>
      </c>
      <c r="R1923">
        <v>40</v>
      </c>
      <c r="S1923" t="s">
        <v>137</v>
      </c>
      <c r="T1923" t="s">
        <v>176</v>
      </c>
      <c r="U1923">
        <v>60</v>
      </c>
      <c r="V1923" t="s">
        <v>137</v>
      </c>
      <c r="W1923" t="s">
        <v>177</v>
      </c>
      <c r="X1923">
        <v>50</v>
      </c>
      <c r="Y1923" t="s">
        <v>137</v>
      </c>
      <c r="Z1923" t="s">
        <v>178</v>
      </c>
      <c r="AA1923">
        <v>50</v>
      </c>
      <c r="AB1923" t="s">
        <v>137</v>
      </c>
      <c r="AC1923" t="s">
        <v>179</v>
      </c>
      <c r="AD1923">
        <v>35</v>
      </c>
      <c r="AE1923" t="s">
        <v>137</v>
      </c>
      <c r="AF1923" t="s">
        <v>180</v>
      </c>
      <c r="AG1923">
        <v>8</v>
      </c>
      <c r="AH1923" t="s">
        <v>137</v>
      </c>
      <c r="AI1923" t="s">
        <v>181</v>
      </c>
      <c r="AJ1923">
        <v>90</v>
      </c>
      <c r="AK1923" t="s">
        <v>137</v>
      </c>
      <c r="AL1923" t="s">
        <v>182</v>
      </c>
      <c r="AM1923">
        <v>1</v>
      </c>
      <c r="AN1923" t="s">
        <v>137</v>
      </c>
    </row>
    <row r="1924" spans="1:40">
      <c r="A1924" s="26">
        <v>41507.634645659724</v>
      </c>
      <c r="B1924" t="s">
        <v>128</v>
      </c>
      <c r="C1924" t="s">
        <v>663</v>
      </c>
      <c r="D1924" t="s">
        <v>2146</v>
      </c>
      <c r="E1924" t="s">
        <v>131</v>
      </c>
      <c r="F1924" t="s">
        <v>132</v>
      </c>
      <c r="G1924" t="s">
        <v>133</v>
      </c>
      <c r="H1924" t="s">
        <v>184</v>
      </c>
      <c r="I1924">
        <v>33</v>
      </c>
      <c r="J1924" t="s">
        <v>137</v>
      </c>
      <c r="K1924" t="s">
        <v>185</v>
      </c>
      <c r="L1924">
        <v>33</v>
      </c>
      <c r="M1924" t="s">
        <v>137</v>
      </c>
      <c r="N1924" t="s">
        <v>186</v>
      </c>
      <c r="O1924">
        <v>34</v>
      </c>
      <c r="P1924" t="s">
        <v>137</v>
      </c>
      <c r="Q1924" t="s">
        <v>164</v>
      </c>
      <c r="R1924">
        <v>20</v>
      </c>
      <c r="S1924" t="s">
        <v>137</v>
      </c>
      <c r="T1924" t="s">
        <v>165</v>
      </c>
      <c r="U1924">
        <v>20</v>
      </c>
      <c r="V1924" t="s">
        <v>137</v>
      </c>
      <c r="W1924" t="s">
        <v>166</v>
      </c>
      <c r="X1924">
        <v>20</v>
      </c>
      <c r="Y1924" t="s">
        <v>137</v>
      </c>
      <c r="Z1924" t="s">
        <v>187</v>
      </c>
      <c r="AA1924">
        <v>20</v>
      </c>
      <c r="AB1924" t="s">
        <v>137</v>
      </c>
      <c r="AC1924" t="s">
        <v>188</v>
      </c>
      <c r="AD1924">
        <v>20</v>
      </c>
      <c r="AE1924" t="s">
        <v>137</v>
      </c>
      <c r="AF1924" t="s">
        <v>189</v>
      </c>
      <c r="AG1924">
        <v>20</v>
      </c>
      <c r="AH1924" t="s">
        <v>137</v>
      </c>
      <c r="AI1924" t="s">
        <v>168</v>
      </c>
      <c r="AJ1924">
        <v>115200</v>
      </c>
      <c r="AK1924" t="s">
        <v>137</v>
      </c>
      <c r="AL1924" t="s">
        <v>169</v>
      </c>
      <c r="AM1924">
        <v>12000</v>
      </c>
      <c r="AN1924" t="s">
        <v>137</v>
      </c>
    </row>
    <row r="1925" spans="1:40">
      <c r="A1925" s="26">
        <v>41507.634645659724</v>
      </c>
      <c r="B1925" t="s">
        <v>128</v>
      </c>
      <c r="C1925" t="s">
        <v>663</v>
      </c>
      <c r="D1925" t="s">
        <v>2147</v>
      </c>
      <c r="E1925" t="s">
        <v>131</v>
      </c>
      <c r="F1925" t="s">
        <v>132</v>
      </c>
      <c r="G1925" t="s">
        <v>133</v>
      </c>
      <c r="H1925" t="s">
        <v>140</v>
      </c>
      <c r="I1925">
        <v>49</v>
      </c>
      <c r="J1925" t="s">
        <v>137</v>
      </c>
      <c r="K1925" t="s">
        <v>141</v>
      </c>
      <c r="L1925">
        <v>130</v>
      </c>
      <c r="M1925" t="s">
        <v>137</v>
      </c>
      <c r="N1925" t="s">
        <v>142</v>
      </c>
      <c r="O1925">
        <v>180</v>
      </c>
      <c r="P1925" t="s">
        <v>137</v>
      </c>
      <c r="Q1925" t="s">
        <v>143</v>
      </c>
      <c r="R1925">
        <v>140</v>
      </c>
      <c r="S1925" t="s">
        <v>137</v>
      </c>
      <c r="T1925" t="s">
        <v>144</v>
      </c>
      <c r="U1925">
        <v>80</v>
      </c>
      <c r="V1925" t="s">
        <v>137</v>
      </c>
      <c r="W1925" t="s">
        <v>145</v>
      </c>
      <c r="X1925">
        <v>101</v>
      </c>
      <c r="Y1925" t="s">
        <v>137</v>
      </c>
      <c r="Z1925" t="s">
        <v>146</v>
      </c>
      <c r="AA1925">
        <v>190</v>
      </c>
      <c r="AB1925" t="s">
        <v>137</v>
      </c>
      <c r="AC1925" t="s">
        <v>147</v>
      </c>
      <c r="AD1925">
        <v>20</v>
      </c>
      <c r="AE1925" t="s">
        <v>137</v>
      </c>
    </row>
    <row r="1926" spans="1:40">
      <c r="A1926" s="26">
        <v>41507.634645659724</v>
      </c>
      <c r="B1926" t="s">
        <v>128</v>
      </c>
      <c r="C1926" t="s">
        <v>663</v>
      </c>
      <c r="D1926" t="s">
        <v>2148</v>
      </c>
    </row>
    <row r="1927" spans="1:40">
      <c r="A1927" s="26">
        <v>41507.634645659724</v>
      </c>
      <c r="B1927" t="s">
        <v>128</v>
      </c>
      <c r="C1927" t="s">
        <v>663</v>
      </c>
      <c r="D1927" t="s">
        <v>2149</v>
      </c>
      <c r="E1927" t="s">
        <v>131</v>
      </c>
      <c r="F1927" t="s">
        <v>132</v>
      </c>
      <c r="G1927" t="s">
        <v>133</v>
      </c>
      <c r="H1927" t="s">
        <v>150</v>
      </c>
      <c r="I1927">
        <v>50</v>
      </c>
      <c r="J1927" t="s">
        <v>137</v>
      </c>
      <c r="K1927" t="s">
        <v>151</v>
      </c>
      <c r="L1927">
        <v>50</v>
      </c>
      <c r="M1927" t="s">
        <v>137</v>
      </c>
      <c r="N1927" t="s">
        <v>152</v>
      </c>
      <c r="O1927">
        <v>50</v>
      </c>
      <c r="P1927" t="s">
        <v>137</v>
      </c>
    </row>
    <row r="1928" spans="1:40">
      <c r="A1928" s="26">
        <v>41507.634645659724</v>
      </c>
      <c r="B1928" t="s">
        <v>128</v>
      </c>
      <c r="C1928" t="s">
        <v>663</v>
      </c>
      <c r="D1928" t="s">
        <v>2150</v>
      </c>
      <c r="E1928" t="s">
        <v>131</v>
      </c>
      <c r="F1928" t="s">
        <v>132</v>
      </c>
      <c r="G1928" t="s">
        <v>133</v>
      </c>
      <c r="H1928" t="s">
        <v>154</v>
      </c>
      <c r="I1928">
        <v>35</v>
      </c>
      <c r="J1928" t="s">
        <v>137</v>
      </c>
      <c r="K1928" t="s">
        <v>155</v>
      </c>
      <c r="L1928">
        <v>5</v>
      </c>
      <c r="M1928" t="s">
        <v>137</v>
      </c>
      <c r="N1928" t="s">
        <v>156</v>
      </c>
      <c r="O1928">
        <v>60</v>
      </c>
      <c r="P1928" t="s">
        <v>137</v>
      </c>
    </row>
    <row r="1929" spans="1:40">
      <c r="A1929" s="26">
        <v>41507.634645659724</v>
      </c>
      <c r="B1929" t="s">
        <v>128</v>
      </c>
      <c r="C1929" t="s">
        <v>663</v>
      </c>
      <c r="D1929" t="s">
        <v>2151</v>
      </c>
      <c r="E1929" t="s">
        <v>131</v>
      </c>
      <c r="F1929" t="s">
        <v>132</v>
      </c>
      <c r="G1929" t="s">
        <v>133</v>
      </c>
      <c r="H1929" t="s">
        <v>158</v>
      </c>
      <c r="I1929">
        <v>1</v>
      </c>
      <c r="J1929" t="s">
        <v>137</v>
      </c>
    </row>
    <row r="1930" spans="1:40">
      <c r="A1930" s="26">
        <v>41507.634645659724</v>
      </c>
      <c r="B1930" t="s">
        <v>128</v>
      </c>
      <c r="C1930" t="s">
        <v>663</v>
      </c>
      <c r="D1930" t="s">
        <v>2152</v>
      </c>
      <c r="E1930" t="s">
        <v>131</v>
      </c>
      <c r="F1930" t="s">
        <v>132</v>
      </c>
      <c r="G1930" t="s">
        <v>133</v>
      </c>
      <c r="H1930" t="s">
        <v>160</v>
      </c>
      <c r="I1930">
        <v>30</v>
      </c>
      <c r="J1930" t="s">
        <v>137</v>
      </c>
      <c r="K1930" t="s">
        <v>161</v>
      </c>
      <c r="L1930">
        <v>30</v>
      </c>
      <c r="M1930" t="s">
        <v>137</v>
      </c>
      <c r="N1930" t="s">
        <v>162</v>
      </c>
      <c r="O1930">
        <v>30</v>
      </c>
      <c r="P1930" t="s">
        <v>137</v>
      </c>
      <c r="Q1930" t="s">
        <v>163</v>
      </c>
      <c r="R1930">
        <v>10</v>
      </c>
      <c r="S1930" t="s">
        <v>137</v>
      </c>
      <c r="T1930" t="s">
        <v>164</v>
      </c>
      <c r="U1930">
        <v>20</v>
      </c>
      <c r="V1930" t="s">
        <v>137</v>
      </c>
      <c r="W1930" t="s">
        <v>165</v>
      </c>
      <c r="X1930">
        <v>20</v>
      </c>
      <c r="Y1930" t="s">
        <v>137</v>
      </c>
      <c r="Z1930" t="s">
        <v>166</v>
      </c>
      <c r="AA1930">
        <v>20</v>
      </c>
      <c r="AB1930" t="s">
        <v>137</v>
      </c>
      <c r="AC1930" t="s">
        <v>167</v>
      </c>
      <c r="AD1930">
        <v>20</v>
      </c>
      <c r="AE1930" t="s">
        <v>137</v>
      </c>
      <c r="AF1930" t="s">
        <v>168</v>
      </c>
      <c r="AG1930">
        <v>115200</v>
      </c>
      <c r="AH1930" t="s">
        <v>137</v>
      </c>
      <c r="AI1930" t="s">
        <v>169</v>
      </c>
      <c r="AJ1930">
        <v>12000</v>
      </c>
      <c r="AK1930" t="s">
        <v>137</v>
      </c>
      <c r="AL1930" t="s">
        <v>170</v>
      </c>
      <c r="AM1930">
        <v>30000</v>
      </c>
      <c r="AN1930" t="s">
        <v>137</v>
      </c>
    </row>
    <row r="1931" spans="1:40">
      <c r="A1931" s="26">
        <v>41507.634645671293</v>
      </c>
      <c r="B1931" t="s">
        <v>128</v>
      </c>
      <c r="C1931" t="s">
        <v>300</v>
      </c>
      <c r="D1931" t="s">
        <v>2153</v>
      </c>
      <c r="E1931" t="s">
        <v>131</v>
      </c>
      <c r="F1931" t="s">
        <v>132</v>
      </c>
      <c r="G1931" t="s">
        <v>133</v>
      </c>
      <c r="H1931" t="s">
        <v>140</v>
      </c>
      <c r="I1931">
        <v>49</v>
      </c>
      <c r="J1931" t="s">
        <v>137</v>
      </c>
      <c r="K1931" t="s">
        <v>141</v>
      </c>
      <c r="L1931">
        <v>130</v>
      </c>
      <c r="M1931" t="s">
        <v>137</v>
      </c>
      <c r="N1931" t="s">
        <v>142</v>
      </c>
      <c r="O1931">
        <v>180</v>
      </c>
      <c r="P1931" t="s">
        <v>137</v>
      </c>
      <c r="Q1931" t="s">
        <v>143</v>
      </c>
      <c r="R1931">
        <v>140</v>
      </c>
      <c r="S1931" t="s">
        <v>137</v>
      </c>
      <c r="T1931" t="s">
        <v>144</v>
      </c>
      <c r="U1931">
        <v>80</v>
      </c>
      <c r="V1931" t="s">
        <v>137</v>
      </c>
      <c r="W1931" t="s">
        <v>145</v>
      </c>
      <c r="X1931">
        <v>101</v>
      </c>
      <c r="Y1931" t="s">
        <v>137</v>
      </c>
      <c r="Z1931" t="s">
        <v>146</v>
      </c>
      <c r="AA1931">
        <v>190</v>
      </c>
      <c r="AB1931" t="s">
        <v>137</v>
      </c>
      <c r="AC1931" t="s">
        <v>147</v>
      </c>
      <c r="AD1931">
        <v>20</v>
      </c>
      <c r="AE1931" t="s">
        <v>137</v>
      </c>
    </row>
    <row r="1932" spans="1:40">
      <c r="A1932" s="26">
        <v>41507.634645671293</v>
      </c>
      <c r="B1932" t="s">
        <v>128</v>
      </c>
      <c r="C1932" t="s">
        <v>300</v>
      </c>
      <c r="D1932" t="s">
        <v>2154</v>
      </c>
    </row>
    <row r="1933" spans="1:40">
      <c r="A1933" s="26">
        <v>41507.634645671293</v>
      </c>
      <c r="B1933" t="s">
        <v>128</v>
      </c>
      <c r="C1933" t="s">
        <v>300</v>
      </c>
      <c r="D1933" t="s">
        <v>2155</v>
      </c>
      <c r="E1933" t="s">
        <v>131</v>
      </c>
      <c r="F1933" t="s">
        <v>132</v>
      </c>
      <c r="G1933" t="s">
        <v>133</v>
      </c>
      <c r="H1933" t="s">
        <v>150</v>
      </c>
      <c r="I1933">
        <v>50</v>
      </c>
      <c r="J1933" t="s">
        <v>137</v>
      </c>
      <c r="K1933" t="s">
        <v>151</v>
      </c>
      <c r="L1933">
        <v>50</v>
      </c>
      <c r="M1933" t="s">
        <v>137</v>
      </c>
      <c r="N1933" t="s">
        <v>152</v>
      </c>
      <c r="O1933">
        <v>50</v>
      </c>
      <c r="P1933" t="s">
        <v>137</v>
      </c>
    </row>
    <row r="1934" spans="1:40">
      <c r="A1934" s="26">
        <v>41507.634645671293</v>
      </c>
      <c r="B1934" t="s">
        <v>128</v>
      </c>
      <c r="C1934" t="s">
        <v>300</v>
      </c>
      <c r="D1934" t="s">
        <v>2156</v>
      </c>
      <c r="E1934" t="s">
        <v>131</v>
      </c>
      <c r="F1934" t="s">
        <v>132</v>
      </c>
      <c r="G1934" t="s">
        <v>133</v>
      </c>
      <c r="H1934" t="s">
        <v>154</v>
      </c>
      <c r="I1934">
        <v>35</v>
      </c>
      <c r="J1934" t="s">
        <v>137</v>
      </c>
      <c r="K1934" t="s">
        <v>155</v>
      </c>
      <c r="L1934">
        <v>5</v>
      </c>
      <c r="M1934" t="s">
        <v>137</v>
      </c>
      <c r="N1934" t="s">
        <v>156</v>
      </c>
      <c r="O1934">
        <v>60</v>
      </c>
      <c r="P1934" t="s">
        <v>137</v>
      </c>
    </row>
    <row r="1935" spans="1:40">
      <c r="A1935" s="26">
        <v>41507.634645671293</v>
      </c>
      <c r="B1935" t="s">
        <v>128</v>
      </c>
      <c r="C1935" t="s">
        <v>300</v>
      </c>
      <c r="D1935" t="s">
        <v>2157</v>
      </c>
      <c r="E1935" t="s">
        <v>131</v>
      </c>
      <c r="F1935" t="s">
        <v>132</v>
      </c>
      <c r="G1935" t="s">
        <v>133</v>
      </c>
      <c r="H1935" t="s">
        <v>158</v>
      </c>
      <c r="I1935">
        <v>1</v>
      </c>
      <c r="J1935" t="s">
        <v>137</v>
      </c>
    </row>
    <row r="1936" spans="1:40">
      <c r="A1936" s="26">
        <v>41507.634645671293</v>
      </c>
      <c r="B1936" t="s">
        <v>128</v>
      </c>
      <c r="C1936" t="s">
        <v>300</v>
      </c>
      <c r="D1936" t="s">
        <v>2158</v>
      </c>
      <c r="E1936" t="s">
        <v>131</v>
      </c>
      <c r="F1936" t="s">
        <v>132</v>
      </c>
      <c r="G1936" t="s">
        <v>133</v>
      </c>
      <c r="H1936" t="s">
        <v>160</v>
      </c>
      <c r="I1936">
        <v>30</v>
      </c>
      <c r="J1936" t="s">
        <v>137</v>
      </c>
      <c r="K1936" t="s">
        <v>161</v>
      </c>
      <c r="L1936">
        <v>30</v>
      </c>
      <c r="M1936" t="s">
        <v>137</v>
      </c>
      <c r="N1936" t="s">
        <v>162</v>
      </c>
      <c r="O1936">
        <v>30</v>
      </c>
      <c r="P1936" t="s">
        <v>137</v>
      </c>
      <c r="Q1936" t="s">
        <v>163</v>
      </c>
      <c r="R1936">
        <v>10</v>
      </c>
      <c r="S1936" t="s">
        <v>137</v>
      </c>
      <c r="T1936" t="s">
        <v>164</v>
      </c>
      <c r="U1936">
        <v>20</v>
      </c>
      <c r="V1936" t="s">
        <v>137</v>
      </c>
      <c r="W1936" t="s">
        <v>165</v>
      </c>
      <c r="X1936">
        <v>20</v>
      </c>
      <c r="Y1936" t="s">
        <v>137</v>
      </c>
      <c r="Z1936" t="s">
        <v>166</v>
      </c>
      <c r="AA1936">
        <v>20</v>
      </c>
      <c r="AB1936" t="s">
        <v>137</v>
      </c>
      <c r="AC1936" t="s">
        <v>167</v>
      </c>
      <c r="AD1936">
        <v>20</v>
      </c>
      <c r="AE1936" t="s">
        <v>137</v>
      </c>
      <c r="AF1936" t="s">
        <v>168</v>
      </c>
      <c r="AG1936">
        <v>115200</v>
      </c>
      <c r="AH1936" t="s">
        <v>137</v>
      </c>
      <c r="AI1936" t="s">
        <v>169</v>
      </c>
      <c r="AJ1936">
        <v>12000</v>
      </c>
      <c r="AK1936" t="s">
        <v>137</v>
      </c>
      <c r="AL1936" t="s">
        <v>170</v>
      </c>
      <c r="AM1936">
        <v>30000</v>
      </c>
      <c r="AN1936" t="s">
        <v>137</v>
      </c>
    </row>
    <row r="1937" spans="1:40">
      <c r="A1937" s="26">
        <v>41507.634645671293</v>
      </c>
      <c r="B1937" t="s">
        <v>128</v>
      </c>
      <c r="C1937" t="s">
        <v>300</v>
      </c>
      <c r="D1937" t="s">
        <v>2159</v>
      </c>
      <c r="E1937" t="s">
        <v>131</v>
      </c>
      <c r="F1937" t="s">
        <v>132</v>
      </c>
      <c r="G1937" t="s">
        <v>133</v>
      </c>
      <c r="H1937" t="s">
        <v>172</v>
      </c>
      <c r="I1937">
        <v>60</v>
      </c>
      <c r="J1937" t="s">
        <v>137</v>
      </c>
      <c r="K1937" t="s">
        <v>173</v>
      </c>
      <c r="L1937">
        <v>40</v>
      </c>
      <c r="M1937" t="s">
        <v>137</v>
      </c>
      <c r="N1937" t="s">
        <v>174</v>
      </c>
      <c r="O1937">
        <v>50</v>
      </c>
      <c r="P1937" t="s">
        <v>137</v>
      </c>
      <c r="Q1937" t="s">
        <v>175</v>
      </c>
      <c r="R1937">
        <v>40</v>
      </c>
      <c r="S1937" t="s">
        <v>137</v>
      </c>
      <c r="T1937" t="s">
        <v>176</v>
      </c>
      <c r="U1937">
        <v>60</v>
      </c>
      <c r="V1937" t="s">
        <v>137</v>
      </c>
      <c r="W1937" t="s">
        <v>177</v>
      </c>
      <c r="X1937">
        <v>50</v>
      </c>
      <c r="Y1937" t="s">
        <v>137</v>
      </c>
      <c r="Z1937" t="s">
        <v>178</v>
      </c>
      <c r="AA1937">
        <v>50</v>
      </c>
      <c r="AB1937" t="s">
        <v>137</v>
      </c>
      <c r="AC1937" t="s">
        <v>179</v>
      </c>
      <c r="AD1937">
        <v>35</v>
      </c>
      <c r="AE1937" t="s">
        <v>137</v>
      </c>
      <c r="AF1937" t="s">
        <v>180</v>
      </c>
      <c r="AG1937">
        <v>8</v>
      </c>
      <c r="AH1937" t="s">
        <v>137</v>
      </c>
      <c r="AI1937" t="s">
        <v>181</v>
      </c>
      <c r="AJ1937">
        <v>90</v>
      </c>
      <c r="AK1937" t="s">
        <v>137</v>
      </c>
      <c r="AL1937" t="s">
        <v>182</v>
      </c>
      <c r="AM1937">
        <v>1</v>
      </c>
      <c r="AN1937" t="s">
        <v>137</v>
      </c>
    </row>
    <row r="1938" spans="1:40">
      <c r="A1938" s="26">
        <v>41507.634645671293</v>
      </c>
      <c r="B1938" t="s">
        <v>128</v>
      </c>
      <c r="C1938" t="s">
        <v>300</v>
      </c>
      <c r="D1938" t="s">
        <v>2160</v>
      </c>
      <c r="E1938" t="s">
        <v>131</v>
      </c>
      <c r="F1938" t="s">
        <v>132</v>
      </c>
      <c r="G1938" t="s">
        <v>133</v>
      </c>
      <c r="H1938" t="s">
        <v>184</v>
      </c>
      <c r="I1938">
        <v>33</v>
      </c>
      <c r="J1938" t="s">
        <v>137</v>
      </c>
      <c r="K1938" t="s">
        <v>185</v>
      </c>
      <c r="L1938">
        <v>33</v>
      </c>
      <c r="M1938" t="s">
        <v>137</v>
      </c>
      <c r="N1938" t="s">
        <v>186</v>
      </c>
      <c r="O1938">
        <v>34</v>
      </c>
      <c r="P1938" t="s">
        <v>137</v>
      </c>
      <c r="Q1938" t="s">
        <v>164</v>
      </c>
      <c r="R1938">
        <v>20</v>
      </c>
      <c r="S1938" t="s">
        <v>137</v>
      </c>
      <c r="T1938" t="s">
        <v>165</v>
      </c>
      <c r="U1938">
        <v>20</v>
      </c>
      <c r="V1938" t="s">
        <v>137</v>
      </c>
      <c r="W1938" t="s">
        <v>166</v>
      </c>
      <c r="X1938">
        <v>20</v>
      </c>
      <c r="Y1938" t="s">
        <v>137</v>
      </c>
      <c r="Z1938" t="s">
        <v>187</v>
      </c>
      <c r="AA1938">
        <v>20</v>
      </c>
      <c r="AB1938" t="s">
        <v>137</v>
      </c>
      <c r="AC1938" t="s">
        <v>188</v>
      </c>
      <c r="AD1938">
        <v>20</v>
      </c>
      <c r="AE1938" t="s">
        <v>137</v>
      </c>
      <c r="AF1938" t="s">
        <v>189</v>
      </c>
      <c r="AG1938">
        <v>20</v>
      </c>
      <c r="AH1938" t="s">
        <v>137</v>
      </c>
      <c r="AI1938" t="s">
        <v>168</v>
      </c>
      <c r="AJ1938">
        <v>115200</v>
      </c>
      <c r="AK1938" t="s">
        <v>137</v>
      </c>
      <c r="AL1938" t="s">
        <v>169</v>
      </c>
      <c r="AM1938">
        <v>12000</v>
      </c>
      <c r="AN1938" t="s">
        <v>137</v>
      </c>
    </row>
    <row r="1939" spans="1:40">
      <c r="A1939" s="26">
        <v>41507.634645671293</v>
      </c>
      <c r="B1939" t="s">
        <v>128</v>
      </c>
      <c r="C1939" t="s">
        <v>300</v>
      </c>
      <c r="D1939" t="s">
        <v>2161</v>
      </c>
      <c r="E1939" t="s">
        <v>131</v>
      </c>
      <c r="F1939" t="s">
        <v>132</v>
      </c>
      <c r="G1939" t="s">
        <v>133</v>
      </c>
      <c r="H1939" t="s">
        <v>140</v>
      </c>
      <c r="I1939">
        <v>49</v>
      </c>
      <c r="J1939" t="s">
        <v>137</v>
      </c>
      <c r="K1939" t="s">
        <v>141</v>
      </c>
      <c r="L1939">
        <v>130</v>
      </c>
      <c r="M1939" t="s">
        <v>137</v>
      </c>
      <c r="N1939" t="s">
        <v>142</v>
      </c>
      <c r="O1939">
        <v>180</v>
      </c>
      <c r="P1939" t="s">
        <v>137</v>
      </c>
      <c r="Q1939" t="s">
        <v>143</v>
      </c>
      <c r="R1939">
        <v>140</v>
      </c>
      <c r="S1939" t="s">
        <v>137</v>
      </c>
      <c r="T1939" t="s">
        <v>144</v>
      </c>
      <c r="U1939">
        <v>80</v>
      </c>
      <c r="V1939" t="s">
        <v>137</v>
      </c>
      <c r="W1939" t="s">
        <v>145</v>
      </c>
      <c r="X1939">
        <v>101</v>
      </c>
      <c r="Y1939" t="s">
        <v>137</v>
      </c>
      <c r="Z1939" t="s">
        <v>146</v>
      </c>
      <c r="AA1939">
        <v>190</v>
      </c>
      <c r="AB1939" t="s">
        <v>137</v>
      </c>
      <c r="AC1939" t="s">
        <v>147</v>
      </c>
      <c r="AD1939">
        <v>20</v>
      </c>
      <c r="AE1939" t="s">
        <v>137</v>
      </c>
    </row>
    <row r="1940" spans="1:40">
      <c r="A1940" s="26">
        <v>41507.634645671293</v>
      </c>
      <c r="B1940" t="s">
        <v>128</v>
      </c>
      <c r="C1940" t="s">
        <v>300</v>
      </c>
      <c r="D1940" t="s">
        <v>2162</v>
      </c>
    </row>
    <row r="1941" spans="1:40">
      <c r="A1941" s="26">
        <v>41507.634645671293</v>
      </c>
      <c r="B1941" t="s">
        <v>128</v>
      </c>
      <c r="C1941" t="s">
        <v>300</v>
      </c>
      <c r="D1941" t="s">
        <v>2163</v>
      </c>
      <c r="E1941" t="s">
        <v>131</v>
      </c>
      <c r="F1941" t="s">
        <v>132</v>
      </c>
      <c r="G1941" t="s">
        <v>133</v>
      </c>
      <c r="H1941" t="s">
        <v>150</v>
      </c>
      <c r="I1941">
        <v>50</v>
      </c>
      <c r="J1941" t="s">
        <v>137</v>
      </c>
      <c r="K1941" t="s">
        <v>151</v>
      </c>
      <c r="L1941">
        <v>50</v>
      </c>
      <c r="M1941" t="s">
        <v>137</v>
      </c>
      <c r="N1941" t="s">
        <v>152</v>
      </c>
      <c r="O1941">
        <v>50</v>
      </c>
      <c r="P1941" t="s">
        <v>137</v>
      </c>
    </row>
    <row r="1942" spans="1:40">
      <c r="A1942" s="26">
        <v>41507.634645671293</v>
      </c>
      <c r="B1942" t="s">
        <v>128</v>
      </c>
      <c r="C1942" t="s">
        <v>300</v>
      </c>
      <c r="D1942" t="s">
        <v>2164</v>
      </c>
      <c r="E1942" t="s">
        <v>131</v>
      </c>
      <c r="F1942" t="s">
        <v>132</v>
      </c>
      <c r="G1942" t="s">
        <v>133</v>
      </c>
      <c r="H1942" t="s">
        <v>154</v>
      </c>
      <c r="I1942">
        <v>35</v>
      </c>
      <c r="J1942" t="s">
        <v>137</v>
      </c>
      <c r="K1942" t="s">
        <v>155</v>
      </c>
      <c r="L1942">
        <v>5</v>
      </c>
      <c r="M1942" t="s">
        <v>137</v>
      </c>
      <c r="N1942" t="s">
        <v>156</v>
      </c>
      <c r="O1942">
        <v>60</v>
      </c>
      <c r="P1942" t="s">
        <v>137</v>
      </c>
    </row>
    <row r="1943" spans="1:40">
      <c r="A1943" s="26">
        <v>41507.634645671293</v>
      </c>
      <c r="B1943" t="s">
        <v>128</v>
      </c>
      <c r="C1943" t="s">
        <v>300</v>
      </c>
      <c r="D1943" t="s">
        <v>2165</v>
      </c>
      <c r="E1943" t="s">
        <v>131</v>
      </c>
      <c r="F1943" t="s">
        <v>132</v>
      </c>
      <c r="G1943" t="s">
        <v>133</v>
      </c>
      <c r="H1943" t="s">
        <v>158</v>
      </c>
      <c r="I1943">
        <v>1</v>
      </c>
      <c r="J1943" t="s">
        <v>137</v>
      </c>
    </row>
    <row r="1944" spans="1:40">
      <c r="A1944" s="26">
        <v>41507.634645671293</v>
      </c>
      <c r="B1944" t="s">
        <v>128</v>
      </c>
      <c r="C1944" t="s">
        <v>300</v>
      </c>
      <c r="D1944" t="s">
        <v>2166</v>
      </c>
      <c r="E1944" t="s">
        <v>131</v>
      </c>
      <c r="F1944" t="s">
        <v>132</v>
      </c>
      <c r="G1944" t="s">
        <v>133</v>
      </c>
      <c r="H1944" t="s">
        <v>160</v>
      </c>
      <c r="I1944">
        <v>30</v>
      </c>
      <c r="J1944" t="s">
        <v>137</v>
      </c>
      <c r="K1944" t="s">
        <v>161</v>
      </c>
      <c r="L1944">
        <v>30</v>
      </c>
      <c r="M1944" t="s">
        <v>137</v>
      </c>
      <c r="N1944" t="s">
        <v>162</v>
      </c>
      <c r="O1944">
        <v>30</v>
      </c>
      <c r="P1944" t="s">
        <v>137</v>
      </c>
      <c r="Q1944" t="s">
        <v>163</v>
      </c>
      <c r="R1944">
        <v>10</v>
      </c>
      <c r="S1944" t="s">
        <v>137</v>
      </c>
      <c r="T1944" t="s">
        <v>164</v>
      </c>
      <c r="U1944">
        <v>20</v>
      </c>
      <c r="V1944" t="s">
        <v>137</v>
      </c>
      <c r="W1944" t="s">
        <v>165</v>
      </c>
      <c r="X1944">
        <v>20</v>
      </c>
      <c r="Y1944" t="s">
        <v>137</v>
      </c>
      <c r="Z1944" t="s">
        <v>166</v>
      </c>
      <c r="AA1944">
        <v>20</v>
      </c>
      <c r="AB1944" t="s">
        <v>137</v>
      </c>
      <c r="AC1944" t="s">
        <v>167</v>
      </c>
      <c r="AD1944">
        <v>20</v>
      </c>
      <c r="AE1944" t="s">
        <v>137</v>
      </c>
      <c r="AF1944" t="s">
        <v>168</v>
      </c>
      <c r="AG1944">
        <v>115200</v>
      </c>
      <c r="AH1944" t="s">
        <v>137</v>
      </c>
      <c r="AI1944" t="s">
        <v>169</v>
      </c>
      <c r="AJ1944">
        <v>12000</v>
      </c>
      <c r="AK1944" t="s">
        <v>137</v>
      </c>
      <c r="AL1944" t="s">
        <v>170</v>
      </c>
      <c r="AM1944">
        <v>30000</v>
      </c>
      <c r="AN1944" t="s">
        <v>137</v>
      </c>
    </row>
    <row r="1945" spans="1:40">
      <c r="A1945" s="26">
        <v>41507.634645671293</v>
      </c>
      <c r="B1945" t="s">
        <v>128</v>
      </c>
      <c r="C1945" t="s">
        <v>300</v>
      </c>
      <c r="D1945" t="s">
        <v>2167</v>
      </c>
      <c r="E1945" t="s">
        <v>131</v>
      </c>
      <c r="F1945" t="s">
        <v>132</v>
      </c>
      <c r="G1945" t="s">
        <v>133</v>
      </c>
      <c r="H1945" t="s">
        <v>172</v>
      </c>
      <c r="I1945">
        <v>60</v>
      </c>
      <c r="J1945" t="s">
        <v>137</v>
      </c>
      <c r="K1945" t="s">
        <v>173</v>
      </c>
      <c r="L1945">
        <v>40</v>
      </c>
      <c r="M1945" t="s">
        <v>137</v>
      </c>
      <c r="N1945" t="s">
        <v>174</v>
      </c>
      <c r="O1945">
        <v>50</v>
      </c>
      <c r="P1945" t="s">
        <v>137</v>
      </c>
      <c r="Q1945" t="s">
        <v>175</v>
      </c>
      <c r="R1945">
        <v>40</v>
      </c>
      <c r="S1945" t="s">
        <v>137</v>
      </c>
      <c r="T1945" t="s">
        <v>176</v>
      </c>
      <c r="U1945">
        <v>60</v>
      </c>
      <c r="V1945" t="s">
        <v>137</v>
      </c>
      <c r="W1945" t="s">
        <v>177</v>
      </c>
      <c r="X1945">
        <v>50</v>
      </c>
      <c r="Y1945" t="s">
        <v>137</v>
      </c>
      <c r="Z1945" t="s">
        <v>178</v>
      </c>
      <c r="AA1945">
        <v>50</v>
      </c>
      <c r="AB1945" t="s">
        <v>137</v>
      </c>
      <c r="AC1945" t="s">
        <v>179</v>
      </c>
      <c r="AD1945">
        <v>35</v>
      </c>
      <c r="AE1945" t="s">
        <v>137</v>
      </c>
      <c r="AF1945" t="s">
        <v>180</v>
      </c>
      <c r="AG1945">
        <v>8</v>
      </c>
      <c r="AH1945" t="s">
        <v>137</v>
      </c>
      <c r="AI1945" t="s">
        <v>181</v>
      </c>
      <c r="AJ1945">
        <v>90</v>
      </c>
      <c r="AK1945" t="s">
        <v>137</v>
      </c>
      <c r="AL1945" t="s">
        <v>182</v>
      </c>
      <c r="AM1945">
        <v>1</v>
      </c>
      <c r="AN1945" t="s">
        <v>137</v>
      </c>
    </row>
    <row r="1946" spans="1:40">
      <c r="A1946" s="26">
        <v>41507.634645671293</v>
      </c>
      <c r="B1946" t="s">
        <v>128</v>
      </c>
      <c r="C1946" t="s">
        <v>300</v>
      </c>
      <c r="D1946" t="s">
        <v>2168</v>
      </c>
      <c r="E1946" t="s">
        <v>131</v>
      </c>
      <c r="F1946" t="s">
        <v>132</v>
      </c>
      <c r="G1946" t="s">
        <v>133</v>
      </c>
      <c r="H1946" t="s">
        <v>184</v>
      </c>
      <c r="I1946">
        <v>33</v>
      </c>
      <c r="J1946" t="s">
        <v>137</v>
      </c>
      <c r="K1946" t="s">
        <v>185</v>
      </c>
      <c r="L1946">
        <v>33</v>
      </c>
      <c r="M1946" t="s">
        <v>137</v>
      </c>
      <c r="N1946" t="s">
        <v>186</v>
      </c>
      <c r="O1946">
        <v>34</v>
      </c>
      <c r="P1946" t="s">
        <v>137</v>
      </c>
      <c r="Q1946" t="s">
        <v>164</v>
      </c>
      <c r="R1946">
        <v>20</v>
      </c>
      <c r="S1946" t="s">
        <v>137</v>
      </c>
      <c r="T1946" t="s">
        <v>165</v>
      </c>
      <c r="U1946">
        <v>20</v>
      </c>
      <c r="V1946" t="s">
        <v>137</v>
      </c>
      <c r="W1946" t="s">
        <v>166</v>
      </c>
      <c r="X1946">
        <v>20</v>
      </c>
      <c r="Y1946" t="s">
        <v>137</v>
      </c>
      <c r="Z1946" t="s">
        <v>187</v>
      </c>
      <c r="AA1946">
        <v>20</v>
      </c>
      <c r="AB1946" t="s">
        <v>137</v>
      </c>
      <c r="AC1946" t="s">
        <v>188</v>
      </c>
      <c r="AD1946">
        <v>20</v>
      </c>
      <c r="AE1946" t="s">
        <v>137</v>
      </c>
      <c r="AF1946" t="s">
        <v>189</v>
      </c>
      <c r="AG1946">
        <v>20</v>
      </c>
      <c r="AH1946" t="s">
        <v>137</v>
      </c>
      <c r="AI1946" t="s">
        <v>168</v>
      </c>
      <c r="AJ1946">
        <v>115200</v>
      </c>
      <c r="AK1946" t="s">
        <v>137</v>
      </c>
      <c r="AL1946" t="s">
        <v>169</v>
      </c>
      <c r="AM1946">
        <v>12000</v>
      </c>
      <c r="AN1946" t="s">
        <v>137</v>
      </c>
    </row>
    <row r="1947" spans="1:40">
      <c r="A1947" s="26">
        <v>41507.634645671293</v>
      </c>
      <c r="B1947" t="s">
        <v>128</v>
      </c>
      <c r="C1947" t="s">
        <v>300</v>
      </c>
      <c r="D1947" t="s">
        <v>2169</v>
      </c>
      <c r="E1947" t="s">
        <v>131</v>
      </c>
      <c r="F1947" t="s">
        <v>132</v>
      </c>
      <c r="G1947" t="s">
        <v>133</v>
      </c>
      <c r="H1947" t="s">
        <v>140</v>
      </c>
      <c r="I1947">
        <v>49</v>
      </c>
      <c r="J1947" t="s">
        <v>137</v>
      </c>
      <c r="K1947" t="s">
        <v>141</v>
      </c>
      <c r="L1947">
        <v>130</v>
      </c>
      <c r="M1947" t="s">
        <v>137</v>
      </c>
      <c r="N1947" t="s">
        <v>142</v>
      </c>
      <c r="O1947">
        <v>180</v>
      </c>
      <c r="P1947" t="s">
        <v>137</v>
      </c>
      <c r="Q1947" t="s">
        <v>143</v>
      </c>
      <c r="R1947">
        <v>140</v>
      </c>
      <c r="S1947" t="s">
        <v>137</v>
      </c>
      <c r="T1947" t="s">
        <v>144</v>
      </c>
      <c r="U1947">
        <v>80</v>
      </c>
      <c r="V1947" t="s">
        <v>137</v>
      </c>
      <c r="W1947" t="s">
        <v>145</v>
      </c>
      <c r="X1947">
        <v>101</v>
      </c>
      <c r="Y1947" t="s">
        <v>137</v>
      </c>
      <c r="Z1947" t="s">
        <v>146</v>
      </c>
      <c r="AA1947">
        <v>190</v>
      </c>
      <c r="AB1947" t="s">
        <v>137</v>
      </c>
      <c r="AC1947" t="s">
        <v>147</v>
      </c>
      <c r="AD1947">
        <v>20</v>
      </c>
      <c r="AE1947" t="s">
        <v>137</v>
      </c>
    </row>
    <row r="1948" spans="1:40">
      <c r="A1948" s="26">
        <v>41507.634645671293</v>
      </c>
      <c r="B1948" t="s">
        <v>128</v>
      </c>
      <c r="C1948" t="s">
        <v>300</v>
      </c>
      <c r="D1948" t="s">
        <v>2170</v>
      </c>
    </row>
    <row r="1949" spans="1:40">
      <c r="A1949" s="26">
        <v>41507.634645671293</v>
      </c>
      <c r="B1949" t="s">
        <v>128</v>
      </c>
      <c r="C1949" t="s">
        <v>300</v>
      </c>
      <c r="D1949" t="s">
        <v>2171</v>
      </c>
      <c r="E1949" t="s">
        <v>131</v>
      </c>
      <c r="F1949" t="s">
        <v>132</v>
      </c>
      <c r="G1949" t="s">
        <v>133</v>
      </c>
      <c r="H1949" t="s">
        <v>150</v>
      </c>
      <c r="I1949">
        <v>50</v>
      </c>
      <c r="J1949" t="s">
        <v>137</v>
      </c>
      <c r="K1949" t="s">
        <v>151</v>
      </c>
      <c r="L1949">
        <v>50</v>
      </c>
      <c r="M1949" t="s">
        <v>137</v>
      </c>
      <c r="N1949" t="s">
        <v>152</v>
      </c>
      <c r="O1949">
        <v>50</v>
      </c>
      <c r="P1949" t="s">
        <v>137</v>
      </c>
    </row>
    <row r="1950" spans="1:40">
      <c r="A1950" s="26">
        <v>41507.634645671293</v>
      </c>
      <c r="B1950" t="s">
        <v>128</v>
      </c>
      <c r="C1950" t="s">
        <v>300</v>
      </c>
      <c r="D1950" t="s">
        <v>2172</v>
      </c>
      <c r="E1950" t="s">
        <v>131</v>
      </c>
      <c r="F1950" t="s">
        <v>132</v>
      </c>
      <c r="G1950" t="s">
        <v>133</v>
      </c>
      <c r="H1950" t="s">
        <v>154</v>
      </c>
      <c r="I1950">
        <v>35</v>
      </c>
      <c r="J1950" t="s">
        <v>137</v>
      </c>
      <c r="K1950" t="s">
        <v>155</v>
      </c>
      <c r="L1950">
        <v>5</v>
      </c>
      <c r="M1950" t="s">
        <v>137</v>
      </c>
      <c r="N1950" t="s">
        <v>156</v>
      </c>
      <c r="O1950">
        <v>60</v>
      </c>
      <c r="P1950" t="s">
        <v>137</v>
      </c>
    </row>
    <row r="1951" spans="1:40">
      <c r="A1951" s="26">
        <v>41507.634645671293</v>
      </c>
      <c r="B1951" t="s">
        <v>128</v>
      </c>
      <c r="C1951" t="s">
        <v>300</v>
      </c>
      <c r="D1951" t="s">
        <v>2173</v>
      </c>
      <c r="E1951" t="s">
        <v>131</v>
      </c>
      <c r="F1951" t="s">
        <v>132</v>
      </c>
      <c r="G1951" t="s">
        <v>133</v>
      </c>
      <c r="H1951" t="s">
        <v>158</v>
      </c>
      <c r="I1951">
        <v>1</v>
      </c>
      <c r="J1951" t="s">
        <v>137</v>
      </c>
    </row>
    <row r="1952" spans="1:40">
      <c r="A1952" s="26">
        <v>41507.634645671293</v>
      </c>
      <c r="B1952" t="s">
        <v>128</v>
      </c>
      <c r="C1952" t="s">
        <v>412</v>
      </c>
      <c r="D1952" t="s">
        <v>2174</v>
      </c>
      <c r="E1952" t="s">
        <v>131</v>
      </c>
      <c r="F1952" t="s">
        <v>132</v>
      </c>
      <c r="G1952" t="s">
        <v>133</v>
      </c>
      <c r="H1952" t="s">
        <v>172</v>
      </c>
      <c r="I1952">
        <v>60</v>
      </c>
      <c r="J1952" t="s">
        <v>137</v>
      </c>
      <c r="K1952" t="s">
        <v>173</v>
      </c>
      <c r="L1952">
        <v>40</v>
      </c>
      <c r="M1952" t="s">
        <v>137</v>
      </c>
      <c r="N1952" t="s">
        <v>174</v>
      </c>
      <c r="O1952">
        <v>50</v>
      </c>
      <c r="P1952" t="s">
        <v>137</v>
      </c>
      <c r="Q1952" t="s">
        <v>175</v>
      </c>
      <c r="R1952">
        <v>40</v>
      </c>
      <c r="S1952" t="s">
        <v>137</v>
      </c>
      <c r="T1952" t="s">
        <v>176</v>
      </c>
      <c r="U1952">
        <v>60</v>
      </c>
      <c r="V1952" t="s">
        <v>137</v>
      </c>
      <c r="W1952" t="s">
        <v>177</v>
      </c>
      <c r="X1952">
        <v>50</v>
      </c>
      <c r="Y1952" t="s">
        <v>137</v>
      </c>
      <c r="Z1952" t="s">
        <v>178</v>
      </c>
      <c r="AA1952">
        <v>50</v>
      </c>
      <c r="AB1952" t="s">
        <v>137</v>
      </c>
      <c r="AC1952" t="s">
        <v>179</v>
      </c>
      <c r="AD1952">
        <v>35</v>
      </c>
      <c r="AE1952" t="s">
        <v>137</v>
      </c>
      <c r="AF1952" t="s">
        <v>180</v>
      </c>
      <c r="AG1952">
        <v>8</v>
      </c>
      <c r="AH1952" t="s">
        <v>137</v>
      </c>
      <c r="AI1952" t="s">
        <v>181</v>
      </c>
      <c r="AJ1952">
        <v>90</v>
      </c>
      <c r="AK1952" t="s">
        <v>137</v>
      </c>
      <c r="AL1952" t="s">
        <v>182</v>
      </c>
      <c r="AM1952">
        <v>1</v>
      </c>
      <c r="AN1952" t="s">
        <v>137</v>
      </c>
    </row>
    <row r="1953" spans="1:40">
      <c r="A1953" s="26">
        <v>41507.634645671293</v>
      </c>
      <c r="B1953" t="s">
        <v>128</v>
      </c>
      <c r="C1953" t="s">
        <v>412</v>
      </c>
      <c r="D1953" t="s">
        <v>2175</v>
      </c>
      <c r="E1953" t="s">
        <v>131</v>
      </c>
      <c r="F1953" t="s">
        <v>132</v>
      </c>
      <c r="G1953" t="s">
        <v>133</v>
      </c>
      <c r="H1953" t="s">
        <v>184</v>
      </c>
      <c r="I1953">
        <v>33</v>
      </c>
      <c r="J1953" t="s">
        <v>137</v>
      </c>
      <c r="K1953" t="s">
        <v>185</v>
      </c>
      <c r="L1953">
        <v>33</v>
      </c>
      <c r="M1953" t="s">
        <v>137</v>
      </c>
      <c r="N1953" t="s">
        <v>186</v>
      </c>
      <c r="O1953">
        <v>34</v>
      </c>
      <c r="P1953" t="s">
        <v>137</v>
      </c>
      <c r="Q1953" t="s">
        <v>164</v>
      </c>
      <c r="R1953">
        <v>20</v>
      </c>
      <c r="S1953" t="s">
        <v>137</v>
      </c>
      <c r="T1953" t="s">
        <v>165</v>
      </c>
      <c r="U1953">
        <v>20</v>
      </c>
      <c r="V1953" t="s">
        <v>137</v>
      </c>
      <c r="W1953" t="s">
        <v>166</v>
      </c>
      <c r="X1953">
        <v>20</v>
      </c>
      <c r="Y1953" t="s">
        <v>137</v>
      </c>
      <c r="Z1953" t="s">
        <v>187</v>
      </c>
      <c r="AA1953">
        <v>20</v>
      </c>
      <c r="AB1953" t="s">
        <v>137</v>
      </c>
      <c r="AC1953" t="s">
        <v>188</v>
      </c>
      <c r="AD1953">
        <v>20</v>
      </c>
      <c r="AE1953" t="s">
        <v>137</v>
      </c>
      <c r="AF1953" t="s">
        <v>189</v>
      </c>
      <c r="AG1953">
        <v>20</v>
      </c>
      <c r="AH1953" t="s">
        <v>137</v>
      </c>
      <c r="AI1953" t="s">
        <v>168</v>
      </c>
      <c r="AJ1953">
        <v>115200</v>
      </c>
      <c r="AK1953" t="s">
        <v>137</v>
      </c>
      <c r="AL1953" t="s">
        <v>169</v>
      </c>
      <c r="AM1953">
        <v>12000</v>
      </c>
      <c r="AN1953" t="s">
        <v>137</v>
      </c>
    </row>
    <row r="1954" spans="1:40">
      <c r="A1954" s="26">
        <v>41507.634645671293</v>
      </c>
      <c r="B1954" t="s">
        <v>128</v>
      </c>
      <c r="C1954" t="s">
        <v>412</v>
      </c>
      <c r="D1954" t="s">
        <v>2176</v>
      </c>
      <c r="E1954" t="s">
        <v>131</v>
      </c>
      <c r="F1954" t="s">
        <v>132</v>
      </c>
      <c r="G1954" t="s">
        <v>133</v>
      </c>
      <c r="H1954" t="s">
        <v>140</v>
      </c>
      <c r="I1954">
        <v>49</v>
      </c>
      <c r="J1954" t="s">
        <v>137</v>
      </c>
      <c r="K1954" t="s">
        <v>141</v>
      </c>
      <c r="L1954">
        <v>130</v>
      </c>
      <c r="M1954" t="s">
        <v>137</v>
      </c>
      <c r="N1954" t="s">
        <v>142</v>
      </c>
      <c r="O1954">
        <v>180</v>
      </c>
      <c r="P1954" t="s">
        <v>137</v>
      </c>
      <c r="Q1954" t="s">
        <v>143</v>
      </c>
      <c r="R1954">
        <v>140</v>
      </c>
      <c r="S1954" t="s">
        <v>137</v>
      </c>
      <c r="T1954" t="s">
        <v>144</v>
      </c>
      <c r="U1954">
        <v>80</v>
      </c>
      <c r="V1954" t="s">
        <v>137</v>
      </c>
      <c r="W1954" t="s">
        <v>145</v>
      </c>
      <c r="X1954">
        <v>101</v>
      </c>
      <c r="Y1954" t="s">
        <v>137</v>
      </c>
      <c r="Z1954" t="s">
        <v>146</v>
      </c>
      <c r="AA1954">
        <v>190</v>
      </c>
      <c r="AB1954" t="s">
        <v>137</v>
      </c>
      <c r="AC1954" t="s">
        <v>147</v>
      </c>
      <c r="AD1954">
        <v>20</v>
      </c>
      <c r="AE1954" t="s">
        <v>137</v>
      </c>
    </row>
    <row r="1955" spans="1:40">
      <c r="A1955" s="26">
        <v>41507.634645671293</v>
      </c>
      <c r="B1955" t="s">
        <v>128</v>
      </c>
      <c r="C1955" t="s">
        <v>412</v>
      </c>
      <c r="D1955" t="s">
        <v>2177</v>
      </c>
    </row>
    <row r="1956" spans="1:40">
      <c r="A1956" s="26">
        <v>41507.634645671293</v>
      </c>
      <c r="B1956" t="s">
        <v>128</v>
      </c>
      <c r="C1956" t="s">
        <v>412</v>
      </c>
      <c r="D1956" t="s">
        <v>2178</v>
      </c>
      <c r="E1956" t="s">
        <v>131</v>
      </c>
      <c r="F1956" t="s">
        <v>132</v>
      </c>
      <c r="G1956" t="s">
        <v>133</v>
      </c>
      <c r="H1956" t="s">
        <v>150</v>
      </c>
      <c r="I1956">
        <v>50</v>
      </c>
      <c r="J1956" t="s">
        <v>137</v>
      </c>
      <c r="K1956" t="s">
        <v>151</v>
      </c>
      <c r="L1956">
        <v>50</v>
      </c>
      <c r="M1956" t="s">
        <v>137</v>
      </c>
      <c r="N1956" t="s">
        <v>152</v>
      </c>
      <c r="O1956">
        <v>50</v>
      </c>
      <c r="P1956" t="s">
        <v>137</v>
      </c>
    </row>
    <row r="1957" spans="1:40">
      <c r="A1957" s="26">
        <v>41507.634645671293</v>
      </c>
      <c r="B1957" t="s">
        <v>128</v>
      </c>
      <c r="C1957" t="s">
        <v>412</v>
      </c>
      <c r="D1957" t="s">
        <v>2179</v>
      </c>
      <c r="E1957" t="s">
        <v>131</v>
      </c>
      <c r="F1957" t="s">
        <v>132</v>
      </c>
      <c r="G1957" t="s">
        <v>133</v>
      </c>
      <c r="H1957" t="s">
        <v>154</v>
      </c>
      <c r="I1957">
        <v>35</v>
      </c>
      <c r="J1957" t="s">
        <v>137</v>
      </c>
      <c r="K1957" t="s">
        <v>155</v>
      </c>
      <c r="L1957">
        <v>5</v>
      </c>
      <c r="M1957" t="s">
        <v>137</v>
      </c>
      <c r="N1957" t="s">
        <v>156</v>
      </c>
      <c r="O1957">
        <v>60</v>
      </c>
      <c r="P1957" t="s">
        <v>137</v>
      </c>
    </row>
    <row r="1958" spans="1:40">
      <c r="A1958" s="26">
        <v>41507.634645671293</v>
      </c>
      <c r="B1958" t="s">
        <v>128</v>
      </c>
      <c r="C1958" t="s">
        <v>412</v>
      </c>
      <c r="D1958" t="s">
        <v>2180</v>
      </c>
      <c r="E1958" t="s">
        <v>131</v>
      </c>
      <c r="F1958" t="s">
        <v>132</v>
      </c>
      <c r="G1958" t="s">
        <v>133</v>
      </c>
      <c r="H1958" t="s">
        <v>158</v>
      </c>
      <c r="I1958">
        <v>1</v>
      </c>
      <c r="J1958" t="s">
        <v>137</v>
      </c>
    </row>
    <row r="1959" spans="1:40">
      <c r="A1959" s="26">
        <v>41507.634645671293</v>
      </c>
      <c r="B1959" t="s">
        <v>128</v>
      </c>
      <c r="C1959" t="s">
        <v>412</v>
      </c>
      <c r="D1959" t="s">
        <v>2181</v>
      </c>
      <c r="E1959" t="s">
        <v>131</v>
      </c>
      <c r="F1959" t="s">
        <v>132</v>
      </c>
      <c r="G1959" t="s">
        <v>133</v>
      </c>
      <c r="H1959" t="s">
        <v>160</v>
      </c>
      <c r="I1959">
        <v>30</v>
      </c>
      <c r="J1959" t="s">
        <v>137</v>
      </c>
      <c r="K1959" t="s">
        <v>161</v>
      </c>
      <c r="L1959">
        <v>30</v>
      </c>
      <c r="M1959" t="s">
        <v>137</v>
      </c>
      <c r="N1959" t="s">
        <v>162</v>
      </c>
      <c r="O1959">
        <v>30</v>
      </c>
      <c r="P1959" t="s">
        <v>137</v>
      </c>
      <c r="Q1959" t="s">
        <v>163</v>
      </c>
      <c r="R1959">
        <v>10</v>
      </c>
      <c r="S1959" t="s">
        <v>137</v>
      </c>
      <c r="T1959" t="s">
        <v>164</v>
      </c>
      <c r="U1959">
        <v>20</v>
      </c>
      <c r="V1959" t="s">
        <v>137</v>
      </c>
      <c r="W1959" t="s">
        <v>165</v>
      </c>
      <c r="X1959">
        <v>20</v>
      </c>
      <c r="Y1959" t="s">
        <v>137</v>
      </c>
      <c r="Z1959" t="s">
        <v>166</v>
      </c>
      <c r="AA1959">
        <v>20</v>
      </c>
      <c r="AB1959" t="s">
        <v>137</v>
      </c>
      <c r="AC1959" t="s">
        <v>167</v>
      </c>
      <c r="AD1959">
        <v>20</v>
      </c>
      <c r="AE1959" t="s">
        <v>137</v>
      </c>
      <c r="AF1959" t="s">
        <v>168</v>
      </c>
      <c r="AG1959">
        <v>115200</v>
      </c>
      <c r="AH1959" t="s">
        <v>137</v>
      </c>
      <c r="AI1959" t="s">
        <v>169</v>
      </c>
      <c r="AJ1959">
        <v>12000</v>
      </c>
      <c r="AK1959" t="s">
        <v>137</v>
      </c>
      <c r="AL1959" t="s">
        <v>170</v>
      </c>
      <c r="AM1959">
        <v>30000</v>
      </c>
      <c r="AN1959" t="s">
        <v>137</v>
      </c>
    </row>
    <row r="1960" spans="1:40">
      <c r="A1960" s="26">
        <v>41507.634645671293</v>
      </c>
      <c r="B1960" t="s">
        <v>128</v>
      </c>
      <c r="C1960" t="s">
        <v>412</v>
      </c>
      <c r="D1960" t="s">
        <v>2182</v>
      </c>
      <c r="E1960" t="s">
        <v>131</v>
      </c>
      <c r="F1960" t="s">
        <v>132</v>
      </c>
      <c r="G1960" t="s">
        <v>133</v>
      </c>
      <c r="H1960" t="s">
        <v>172</v>
      </c>
      <c r="I1960">
        <v>60</v>
      </c>
      <c r="J1960" t="s">
        <v>137</v>
      </c>
      <c r="K1960" t="s">
        <v>173</v>
      </c>
      <c r="L1960">
        <v>40</v>
      </c>
      <c r="M1960" t="s">
        <v>137</v>
      </c>
      <c r="N1960" t="s">
        <v>174</v>
      </c>
      <c r="O1960">
        <v>50</v>
      </c>
      <c r="P1960" t="s">
        <v>137</v>
      </c>
      <c r="Q1960" t="s">
        <v>175</v>
      </c>
      <c r="R1960">
        <v>40</v>
      </c>
      <c r="S1960" t="s">
        <v>137</v>
      </c>
      <c r="T1960" t="s">
        <v>176</v>
      </c>
      <c r="U1960">
        <v>60</v>
      </c>
      <c r="V1960" t="s">
        <v>137</v>
      </c>
      <c r="W1960" t="s">
        <v>177</v>
      </c>
      <c r="X1960">
        <v>50</v>
      </c>
      <c r="Y1960" t="s">
        <v>137</v>
      </c>
      <c r="Z1960" t="s">
        <v>178</v>
      </c>
      <c r="AA1960">
        <v>50</v>
      </c>
      <c r="AB1960" t="s">
        <v>137</v>
      </c>
      <c r="AC1960" t="s">
        <v>179</v>
      </c>
      <c r="AD1960">
        <v>35</v>
      </c>
      <c r="AE1960" t="s">
        <v>137</v>
      </c>
      <c r="AF1960" t="s">
        <v>180</v>
      </c>
      <c r="AG1960">
        <v>8</v>
      </c>
      <c r="AH1960" t="s">
        <v>137</v>
      </c>
      <c r="AI1960" t="s">
        <v>181</v>
      </c>
      <c r="AJ1960">
        <v>90</v>
      </c>
      <c r="AK1960" t="s">
        <v>137</v>
      </c>
      <c r="AL1960" t="s">
        <v>182</v>
      </c>
      <c r="AM1960">
        <v>1</v>
      </c>
      <c r="AN1960" t="s">
        <v>137</v>
      </c>
    </row>
    <row r="1961" spans="1:40">
      <c r="A1961" s="26">
        <v>41507.634645671293</v>
      </c>
      <c r="B1961" t="s">
        <v>128</v>
      </c>
      <c r="C1961" t="s">
        <v>412</v>
      </c>
      <c r="D1961" t="s">
        <v>2183</v>
      </c>
      <c r="E1961" t="s">
        <v>131</v>
      </c>
      <c r="F1961" t="s">
        <v>132</v>
      </c>
      <c r="G1961" t="s">
        <v>133</v>
      </c>
      <c r="H1961" t="s">
        <v>184</v>
      </c>
      <c r="I1961">
        <v>33</v>
      </c>
      <c r="J1961" t="s">
        <v>137</v>
      </c>
      <c r="K1961" t="s">
        <v>185</v>
      </c>
      <c r="L1961">
        <v>33</v>
      </c>
      <c r="M1961" t="s">
        <v>137</v>
      </c>
      <c r="N1961" t="s">
        <v>186</v>
      </c>
      <c r="O1961">
        <v>34</v>
      </c>
      <c r="P1961" t="s">
        <v>137</v>
      </c>
      <c r="Q1961" t="s">
        <v>164</v>
      </c>
      <c r="R1961">
        <v>20</v>
      </c>
      <c r="S1961" t="s">
        <v>137</v>
      </c>
      <c r="T1961" t="s">
        <v>165</v>
      </c>
      <c r="U1961">
        <v>20</v>
      </c>
      <c r="V1961" t="s">
        <v>137</v>
      </c>
      <c r="W1961" t="s">
        <v>166</v>
      </c>
      <c r="X1961">
        <v>20</v>
      </c>
      <c r="Y1961" t="s">
        <v>137</v>
      </c>
      <c r="Z1961" t="s">
        <v>187</v>
      </c>
      <c r="AA1961">
        <v>20</v>
      </c>
      <c r="AB1961" t="s">
        <v>137</v>
      </c>
      <c r="AC1961" t="s">
        <v>188</v>
      </c>
      <c r="AD1961">
        <v>20</v>
      </c>
      <c r="AE1961" t="s">
        <v>137</v>
      </c>
      <c r="AF1961" t="s">
        <v>189</v>
      </c>
      <c r="AG1961">
        <v>20</v>
      </c>
      <c r="AH1961" t="s">
        <v>137</v>
      </c>
      <c r="AI1961" t="s">
        <v>168</v>
      </c>
      <c r="AJ1961">
        <v>115200</v>
      </c>
      <c r="AK1961" t="s">
        <v>137</v>
      </c>
      <c r="AL1961" t="s">
        <v>169</v>
      </c>
      <c r="AM1961">
        <v>12000</v>
      </c>
      <c r="AN1961" t="s">
        <v>137</v>
      </c>
    </row>
    <row r="1962" spans="1:40">
      <c r="A1962" s="26">
        <v>41507.634645671293</v>
      </c>
      <c r="B1962" t="s">
        <v>128</v>
      </c>
      <c r="C1962" t="s">
        <v>412</v>
      </c>
      <c r="D1962" t="s">
        <v>2184</v>
      </c>
      <c r="E1962" t="s">
        <v>131</v>
      </c>
      <c r="F1962" t="s">
        <v>132</v>
      </c>
      <c r="G1962" t="s">
        <v>133</v>
      </c>
      <c r="H1962" t="s">
        <v>140</v>
      </c>
      <c r="I1962">
        <v>49</v>
      </c>
      <c r="J1962" t="s">
        <v>137</v>
      </c>
      <c r="K1962" t="s">
        <v>141</v>
      </c>
      <c r="L1962">
        <v>130</v>
      </c>
      <c r="M1962" t="s">
        <v>137</v>
      </c>
      <c r="N1962" t="s">
        <v>142</v>
      </c>
      <c r="O1962">
        <v>180</v>
      </c>
      <c r="P1962" t="s">
        <v>137</v>
      </c>
      <c r="Q1962" t="s">
        <v>143</v>
      </c>
      <c r="R1962">
        <v>140</v>
      </c>
      <c r="S1962" t="s">
        <v>137</v>
      </c>
      <c r="T1962" t="s">
        <v>144</v>
      </c>
      <c r="U1962">
        <v>80</v>
      </c>
      <c r="V1962" t="s">
        <v>137</v>
      </c>
      <c r="W1962" t="s">
        <v>145</v>
      </c>
      <c r="X1962">
        <v>101</v>
      </c>
      <c r="Y1962" t="s">
        <v>137</v>
      </c>
      <c r="Z1962" t="s">
        <v>146</v>
      </c>
      <c r="AA1962">
        <v>190</v>
      </c>
      <c r="AB1962" t="s">
        <v>137</v>
      </c>
      <c r="AC1962" t="s">
        <v>147</v>
      </c>
      <c r="AD1962">
        <v>20</v>
      </c>
      <c r="AE1962" t="s">
        <v>137</v>
      </c>
    </row>
    <row r="1963" spans="1:40">
      <c r="A1963" s="26">
        <v>41507.634645671293</v>
      </c>
      <c r="B1963" t="s">
        <v>128</v>
      </c>
      <c r="C1963" t="s">
        <v>412</v>
      </c>
      <c r="D1963" t="s">
        <v>2185</v>
      </c>
    </row>
    <row r="1964" spans="1:40">
      <c r="A1964" s="26">
        <v>41507.634645671293</v>
      </c>
      <c r="B1964" t="s">
        <v>128</v>
      </c>
      <c r="C1964" t="s">
        <v>412</v>
      </c>
      <c r="D1964" t="s">
        <v>2186</v>
      </c>
      <c r="E1964" t="s">
        <v>131</v>
      </c>
      <c r="F1964" t="s">
        <v>132</v>
      </c>
      <c r="G1964" t="s">
        <v>133</v>
      </c>
      <c r="H1964" t="s">
        <v>150</v>
      </c>
      <c r="I1964">
        <v>50</v>
      </c>
      <c r="J1964" t="s">
        <v>137</v>
      </c>
      <c r="K1964" t="s">
        <v>151</v>
      </c>
      <c r="L1964">
        <v>50</v>
      </c>
      <c r="M1964" t="s">
        <v>137</v>
      </c>
      <c r="N1964" t="s">
        <v>152</v>
      </c>
      <c r="O1964">
        <v>50</v>
      </c>
      <c r="P1964" t="s">
        <v>137</v>
      </c>
    </row>
    <row r="1965" spans="1:40">
      <c r="A1965" s="26">
        <v>41507.634645671293</v>
      </c>
      <c r="B1965" t="s">
        <v>128</v>
      </c>
      <c r="C1965" t="s">
        <v>412</v>
      </c>
      <c r="D1965" t="s">
        <v>2187</v>
      </c>
      <c r="E1965" t="s">
        <v>131</v>
      </c>
      <c r="F1965" t="s">
        <v>132</v>
      </c>
      <c r="G1965" t="s">
        <v>133</v>
      </c>
      <c r="H1965" t="s">
        <v>154</v>
      </c>
      <c r="I1965">
        <v>35</v>
      </c>
      <c r="J1965" t="s">
        <v>137</v>
      </c>
      <c r="K1965" t="s">
        <v>155</v>
      </c>
      <c r="L1965">
        <v>5</v>
      </c>
      <c r="M1965" t="s">
        <v>137</v>
      </c>
      <c r="N1965" t="s">
        <v>156</v>
      </c>
      <c r="O1965">
        <v>60</v>
      </c>
      <c r="P1965" t="s">
        <v>137</v>
      </c>
    </row>
    <row r="1966" spans="1:40">
      <c r="A1966" s="26">
        <v>41507.634645671293</v>
      </c>
      <c r="B1966" t="s">
        <v>128</v>
      </c>
      <c r="C1966" t="s">
        <v>412</v>
      </c>
      <c r="D1966" t="s">
        <v>2188</v>
      </c>
      <c r="E1966" t="s">
        <v>131</v>
      </c>
      <c r="F1966" t="s">
        <v>132</v>
      </c>
      <c r="G1966" t="s">
        <v>133</v>
      </c>
      <c r="H1966" t="s">
        <v>158</v>
      </c>
      <c r="I1966">
        <v>1</v>
      </c>
      <c r="J1966" t="s">
        <v>137</v>
      </c>
    </row>
    <row r="1967" spans="1:40">
      <c r="A1967" s="26">
        <v>41507.634645671293</v>
      </c>
      <c r="B1967" t="s">
        <v>128</v>
      </c>
      <c r="C1967" t="s">
        <v>412</v>
      </c>
      <c r="D1967" t="s">
        <v>2189</v>
      </c>
      <c r="E1967" t="s">
        <v>131</v>
      </c>
      <c r="F1967" t="s">
        <v>132</v>
      </c>
      <c r="G1967" t="s">
        <v>133</v>
      </c>
      <c r="H1967" t="s">
        <v>160</v>
      </c>
      <c r="I1967">
        <v>30</v>
      </c>
      <c r="J1967" t="s">
        <v>137</v>
      </c>
      <c r="K1967" t="s">
        <v>161</v>
      </c>
      <c r="L1967">
        <v>30</v>
      </c>
      <c r="M1967" t="s">
        <v>137</v>
      </c>
      <c r="N1967" t="s">
        <v>162</v>
      </c>
      <c r="O1967">
        <v>30</v>
      </c>
      <c r="P1967" t="s">
        <v>137</v>
      </c>
      <c r="Q1967" t="s">
        <v>163</v>
      </c>
      <c r="R1967">
        <v>10</v>
      </c>
      <c r="S1967" t="s">
        <v>137</v>
      </c>
      <c r="T1967" t="s">
        <v>164</v>
      </c>
      <c r="U1967">
        <v>20</v>
      </c>
      <c r="V1967" t="s">
        <v>137</v>
      </c>
      <c r="W1967" t="s">
        <v>165</v>
      </c>
      <c r="X1967">
        <v>20</v>
      </c>
      <c r="Y1967" t="s">
        <v>137</v>
      </c>
      <c r="Z1967" t="s">
        <v>166</v>
      </c>
      <c r="AA1967">
        <v>20</v>
      </c>
      <c r="AB1967" t="s">
        <v>137</v>
      </c>
      <c r="AC1967" t="s">
        <v>167</v>
      </c>
      <c r="AD1967">
        <v>20</v>
      </c>
      <c r="AE1967" t="s">
        <v>137</v>
      </c>
      <c r="AF1967" t="s">
        <v>168</v>
      </c>
      <c r="AG1967">
        <v>115200</v>
      </c>
      <c r="AH1967" t="s">
        <v>137</v>
      </c>
      <c r="AI1967" t="s">
        <v>169</v>
      </c>
      <c r="AJ1967">
        <v>12000</v>
      </c>
      <c r="AK1967" t="s">
        <v>137</v>
      </c>
      <c r="AL1967" t="s">
        <v>170</v>
      </c>
      <c r="AM1967">
        <v>30000</v>
      </c>
      <c r="AN1967" t="s">
        <v>137</v>
      </c>
    </row>
    <row r="1968" spans="1:40">
      <c r="A1968" s="26">
        <v>41507.634645671293</v>
      </c>
      <c r="B1968" t="s">
        <v>128</v>
      </c>
      <c r="C1968" t="s">
        <v>412</v>
      </c>
      <c r="D1968" t="s">
        <v>2190</v>
      </c>
      <c r="E1968" t="s">
        <v>131</v>
      </c>
      <c r="F1968" t="s">
        <v>132</v>
      </c>
      <c r="G1968" t="s">
        <v>133</v>
      </c>
      <c r="H1968" t="s">
        <v>172</v>
      </c>
      <c r="I1968">
        <v>60</v>
      </c>
      <c r="J1968" t="s">
        <v>137</v>
      </c>
      <c r="K1968" t="s">
        <v>173</v>
      </c>
      <c r="L1968">
        <v>40</v>
      </c>
      <c r="M1968" t="s">
        <v>137</v>
      </c>
      <c r="N1968" t="s">
        <v>174</v>
      </c>
      <c r="O1968">
        <v>50</v>
      </c>
      <c r="P1968" t="s">
        <v>137</v>
      </c>
      <c r="Q1968" t="s">
        <v>175</v>
      </c>
      <c r="R1968">
        <v>40</v>
      </c>
      <c r="S1968" t="s">
        <v>137</v>
      </c>
      <c r="T1968" t="s">
        <v>176</v>
      </c>
      <c r="U1968">
        <v>60</v>
      </c>
      <c r="V1968" t="s">
        <v>137</v>
      </c>
      <c r="W1968" t="s">
        <v>177</v>
      </c>
      <c r="X1968">
        <v>50</v>
      </c>
      <c r="Y1968" t="s">
        <v>137</v>
      </c>
      <c r="Z1968" t="s">
        <v>178</v>
      </c>
      <c r="AA1968">
        <v>50</v>
      </c>
      <c r="AB1968" t="s">
        <v>137</v>
      </c>
      <c r="AC1968" t="s">
        <v>179</v>
      </c>
      <c r="AD1968">
        <v>35</v>
      </c>
      <c r="AE1968" t="s">
        <v>137</v>
      </c>
      <c r="AF1968" t="s">
        <v>180</v>
      </c>
      <c r="AG1968">
        <v>8</v>
      </c>
      <c r="AH1968" t="s">
        <v>137</v>
      </c>
      <c r="AI1968" t="s">
        <v>181</v>
      </c>
      <c r="AJ1968">
        <v>90</v>
      </c>
      <c r="AK1968" t="s">
        <v>137</v>
      </c>
      <c r="AL1968" t="s">
        <v>182</v>
      </c>
      <c r="AM1968">
        <v>1</v>
      </c>
      <c r="AN1968" t="s">
        <v>137</v>
      </c>
    </row>
    <row r="1969" spans="1:40">
      <c r="A1969" s="26">
        <v>41507.634645671293</v>
      </c>
      <c r="B1969" t="s">
        <v>128</v>
      </c>
      <c r="C1969" t="s">
        <v>412</v>
      </c>
      <c r="D1969" t="s">
        <v>2191</v>
      </c>
      <c r="E1969" t="s">
        <v>131</v>
      </c>
      <c r="F1969" t="s">
        <v>132</v>
      </c>
      <c r="G1969" t="s">
        <v>133</v>
      </c>
      <c r="H1969" t="s">
        <v>184</v>
      </c>
      <c r="I1969">
        <v>33</v>
      </c>
      <c r="J1969" t="s">
        <v>137</v>
      </c>
      <c r="K1969" t="s">
        <v>185</v>
      </c>
      <c r="L1969">
        <v>33</v>
      </c>
      <c r="M1969" t="s">
        <v>137</v>
      </c>
      <c r="N1969" t="s">
        <v>186</v>
      </c>
      <c r="O1969">
        <v>34</v>
      </c>
      <c r="P1969" t="s">
        <v>137</v>
      </c>
      <c r="Q1969" t="s">
        <v>164</v>
      </c>
      <c r="R1969">
        <v>20</v>
      </c>
      <c r="S1969" t="s">
        <v>137</v>
      </c>
      <c r="T1969" t="s">
        <v>165</v>
      </c>
      <c r="U1969">
        <v>20</v>
      </c>
      <c r="V1969" t="s">
        <v>137</v>
      </c>
      <c r="W1969" t="s">
        <v>166</v>
      </c>
      <c r="X1969">
        <v>20</v>
      </c>
      <c r="Y1969" t="s">
        <v>137</v>
      </c>
      <c r="Z1969" t="s">
        <v>187</v>
      </c>
      <c r="AA1969">
        <v>20</v>
      </c>
      <c r="AB1969" t="s">
        <v>137</v>
      </c>
      <c r="AC1969" t="s">
        <v>188</v>
      </c>
      <c r="AD1969">
        <v>20</v>
      </c>
      <c r="AE1969" t="s">
        <v>137</v>
      </c>
      <c r="AF1969" t="s">
        <v>189</v>
      </c>
      <c r="AG1969">
        <v>20</v>
      </c>
      <c r="AH1969" t="s">
        <v>137</v>
      </c>
      <c r="AI1969" t="s">
        <v>168</v>
      </c>
      <c r="AJ1969">
        <v>115200</v>
      </c>
      <c r="AK1969" t="s">
        <v>137</v>
      </c>
      <c r="AL1969" t="s">
        <v>169</v>
      </c>
      <c r="AM1969">
        <v>12000</v>
      </c>
      <c r="AN1969" t="s">
        <v>137</v>
      </c>
    </row>
    <row r="1970" spans="1:40">
      <c r="A1970" s="26">
        <v>41507.634645671293</v>
      </c>
      <c r="B1970" t="s">
        <v>128</v>
      </c>
      <c r="C1970" t="s">
        <v>412</v>
      </c>
      <c r="D1970" t="s">
        <v>2192</v>
      </c>
      <c r="E1970" t="s">
        <v>131</v>
      </c>
      <c r="F1970" t="s">
        <v>132</v>
      </c>
      <c r="G1970" t="s">
        <v>133</v>
      </c>
      <c r="H1970" t="s">
        <v>140</v>
      </c>
      <c r="I1970">
        <v>49</v>
      </c>
      <c r="J1970" t="s">
        <v>137</v>
      </c>
      <c r="K1970" t="s">
        <v>141</v>
      </c>
      <c r="L1970">
        <v>130</v>
      </c>
      <c r="M1970" t="s">
        <v>137</v>
      </c>
      <c r="N1970" t="s">
        <v>142</v>
      </c>
      <c r="O1970">
        <v>180</v>
      </c>
      <c r="P1970" t="s">
        <v>137</v>
      </c>
      <c r="Q1970" t="s">
        <v>143</v>
      </c>
      <c r="R1970">
        <v>140</v>
      </c>
      <c r="S1970" t="s">
        <v>137</v>
      </c>
      <c r="T1970" t="s">
        <v>144</v>
      </c>
      <c r="U1970">
        <v>80</v>
      </c>
      <c r="V1970" t="s">
        <v>137</v>
      </c>
      <c r="W1970" t="s">
        <v>145</v>
      </c>
      <c r="X1970">
        <v>101</v>
      </c>
      <c r="Y1970" t="s">
        <v>137</v>
      </c>
      <c r="Z1970" t="s">
        <v>146</v>
      </c>
      <c r="AA1970">
        <v>190</v>
      </c>
      <c r="AB1970" t="s">
        <v>137</v>
      </c>
      <c r="AC1970" t="s">
        <v>147</v>
      </c>
      <c r="AD1970">
        <v>20</v>
      </c>
      <c r="AE1970" t="s">
        <v>137</v>
      </c>
    </row>
    <row r="1971" spans="1:40">
      <c r="A1971" s="26">
        <v>41507.634645671293</v>
      </c>
      <c r="B1971" t="s">
        <v>128</v>
      </c>
      <c r="C1971" t="s">
        <v>412</v>
      </c>
      <c r="D1971" t="s">
        <v>2193</v>
      </c>
    </row>
    <row r="1972" spans="1:40">
      <c r="A1972" s="26">
        <v>41507.634645671293</v>
      </c>
      <c r="B1972" t="s">
        <v>128</v>
      </c>
      <c r="C1972" t="s">
        <v>412</v>
      </c>
      <c r="D1972" t="s">
        <v>2194</v>
      </c>
      <c r="E1972" t="s">
        <v>131</v>
      </c>
      <c r="F1972" t="s">
        <v>132</v>
      </c>
      <c r="G1972" t="s">
        <v>133</v>
      </c>
      <c r="H1972" t="s">
        <v>150</v>
      </c>
      <c r="I1972">
        <v>50</v>
      </c>
      <c r="J1972" t="s">
        <v>137</v>
      </c>
      <c r="K1972" t="s">
        <v>151</v>
      </c>
      <c r="L1972">
        <v>50</v>
      </c>
      <c r="M1972" t="s">
        <v>137</v>
      </c>
      <c r="N1972" t="s">
        <v>152</v>
      </c>
      <c r="O1972">
        <v>50</v>
      </c>
      <c r="P1972" t="s">
        <v>137</v>
      </c>
    </row>
    <row r="1973" spans="1:40">
      <c r="A1973" s="26">
        <v>41507.634645671293</v>
      </c>
      <c r="B1973" t="s">
        <v>128</v>
      </c>
      <c r="C1973" t="s">
        <v>412</v>
      </c>
      <c r="D1973" t="s">
        <v>2195</v>
      </c>
      <c r="E1973" t="s">
        <v>131</v>
      </c>
      <c r="F1973" t="s">
        <v>132</v>
      </c>
      <c r="G1973" t="s">
        <v>133</v>
      </c>
      <c r="H1973" t="s">
        <v>154</v>
      </c>
      <c r="I1973">
        <v>35</v>
      </c>
      <c r="J1973" t="s">
        <v>137</v>
      </c>
      <c r="K1973" t="s">
        <v>155</v>
      </c>
      <c r="L1973">
        <v>5</v>
      </c>
      <c r="M1973" t="s">
        <v>137</v>
      </c>
      <c r="N1973" t="s">
        <v>156</v>
      </c>
      <c r="O1973">
        <v>60</v>
      </c>
      <c r="P1973" t="s">
        <v>137</v>
      </c>
    </row>
    <row r="1974" spans="1:40">
      <c r="A1974" s="26">
        <v>41507.634645671293</v>
      </c>
      <c r="B1974" t="s">
        <v>128</v>
      </c>
      <c r="C1974" t="s">
        <v>412</v>
      </c>
      <c r="D1974" t="s">
        <v>2196</v>
      </c>
      <c r="E1974" t="s">
        <v>131</v>
      </c>
      <c r="F1974" t="s">
        <v>132</v>
      </c>
      <c r="G1974" t="s">
        <v>133</v>
      </c>
      <c r="H1974" t="s">
        <v>158</v>
      </c>
      <c r="I1974">
        <v>1</v>
      </c>
      <c r="J1974" t="s">
        <v>137</v>
      </c>
    </row>
    <row r="1975" spans="1:40">
      <c r="A1975" s="26">
        <v>41507.634645671293</v>
      </c>
      <c r="B1975" t="s">
        <v>128</v>
      </c>
      <c r="C1975" t="s">
        <v>412</v>
      </c>
      <c r="D1975" t="s">
        <v>2197</v>
      </c>
      <c r="E1975" t="s">
        <v>131</v>
      </c>
      <c r="F1975" t="s">
        <v>132</v>
      </c>
      <c r="G1975" t="s">
        <v>133</v>
      </c>
      <c r="H1975" t="s">
        <v>160</v>
      </c>
      <c r="I1975">
        <v>30</v>
      </c>
      <c r="J1975" t="s">
        <v>137</v>
      </c>
      <c r="K1975" t="s">
        <v>161</v>
      </c>
      <c r="L1975">
        <v>30</v>
      </c>
      <c r="M1975" t="s">
        <v>137</v>
      </c>
      <c r="N1975" t="s">
        <v>162</v>
      </c>
      <c r="O1975">
        <v>30</v>
      </c>
      <c r="P1975" t="s">
        <v>137</v>
      </c>
      <c r="Q1975" t="s">
        <v>163</v>
      </c>
      <c r="R1975">
        <v>10</v>
      </c>
      <c r="S1975" t="s">
        <v>137</v>
      </c>
      <c r="T1975" t="s">
        <v>164</v>
      </c>
      <c r="U1975">
        <v>20</v>
      </c>
      <c r="V1975" t="s">
        <v>137</v>
      </c>
      <c r="W1975" t="s">
        <v>165</v>
      </c>
      <c r="X1975">
        <v>20</v>
      </c>
      <c r="Y1975" t="s">
        <v>137</v>
      </c>
      <c r="Z1975" t="s">
        <v>166</v>
      </c>
      <c r="AA1975">
        <v>20</v>
      </c>
      <c r="AB1975" t="s">
        <v>137</v>
      </c>
      <c r="AC1975" t="s">
        <v>167</v>
      </c>
      <c r="AD1975">
        <v>20</v>
      </c>
      <c r="AE1975" t="s">
        <v>137</v>
      </c>
      <c r="AF1975" t="s">
        <v>168</v>
      </c>
      <c r="AG1975">
        <v>115200</v>
      </c>
      <c r="AH1975" t="s">
        <v>137</v>
      </c>
      <c r="AI1975" t="s">
        <v>169</v>
      </c>
      <c r="AJ1975">
        <v>12000</v>
      </c>
      <c r="AK1975" t="s">
        <v>137</v>
      </c>
      <c r="AL1975" t="s">
        <v>170</v>
      </c>
      <c r="AM1975">
        <v>30000</v>
      </c>
      <c r="AN1975" t="s">
        <v>137</v>
      </c>
    </row>
    <row r="1976" spans="1:40">
      <c r="A1976" s="26">
        <v>41507.634645671293</v>
      </c>
      <c r="B1976" t="s">
        <v>128</v>
      </c>
      <c r="C1976" t="s">
        <v>474</v>
      </c>
      <c r="D1976" t="s">
        <v>2198</v>
      </c>
      <c r="E1976" t="s">
        <v>131</v>
      </c>
      <c r="F1976" t="s">
        <v>132</v>
      </c>
      <c r="G1976" t="s">
        <v>133</v>
      </c>
      <c r="H1976" t="s">
        <v>140</v>
      </c>
      <c r="I1976">
        <v>49</v>
      </c>
      <c r="J1976" t="s">
        <v>137</v>
      </c>
      <c r="K1976" t="s">
        <v>141</v>
      </c>
      <c r="L1976">
        <v>130</v>
      </c>
      <c r="M1976" t="s">
        <v>137</v>
      </c>
      <c r="N1976" t="s">
        <v>142</v>
      </c>
      <c r="O1976">
        <v>180</v>
      </c>
      <c r="P1976" t="s">
        <v>137</v>
      </c>
      <c r="Q1976" t="s">
        <v>143</v>
      </c>
      <c r="R1976">
        <v>140</v>
      </c>
      <c r="S1976" t="s">
        <v>137</v>
      </c>
      <c r="T1976" t="s">
        <v>144</v>
      </c>
      <c r="U1976">
        <v>80</v>
      </c>
      <c r="V1976" t="s">
        <v>137</v>
      </c>
      <c r="W1976" t="s">
        <v>145</v>
      </c>
      <c r="X1976">
        <v>101</v>
      </c>
      <c r="Y1976" t="s">
        <v>137</v>
      </c>
      <c r="Z1976" t="s">
        <v>146</v>
      </c>
      <c r="AA1976">
        <v>190</v>
      </c>
      <c r="AB1976" t="s">
        <v>137</v>
      </c>
      <c r="AC1976" t="s">
        <v>147</v>
      </c>
      <c r="AD1976">
        <v>20</v>
      </c>
      <c r="AE1976" t="s">
        <v>137</v>
      </c>
    </row>
    <row r="1977" spans="1:40">
      <c r="A1977" s="26">
        <v>41507.634645671293</v>
      </c>
      <c r="B1977" t="s">
        <v>128</v>
      </c>
      <c r="C1977" t="s">
        <v>474</v>
      </c>
      <c r="D1977" t="s">
        <v>2199</v>
      </c>
    </row>
    <row r="1978" spans="1:40">
      <c r="A1978" s="26">
        <v>41507.634645671293</v>
      </c>
      <c r="B1978" t="s">
        <v>128</v>
      </c>
      <c r="C1978" t="s">
        <v>474</v>
      </c>
      <c r="D1978" t="s">
        <v>2200</v>
      </c>
      <c r="E1978" t="s">
        <v>131</v>
      </c>
      <c r="F1978" t="s">
        <v>132</v>
      </c>
      <c r="G1978" t="s">
        <v>133</v>
      </c>
      <c r="H1978" t="s">
        <v>150</v>
      </c>
      <c r="I1978">
        <v>50</v>
      </c>
      <c r="J1978" t="s">
        <v>137</v>
      </c>
      <c r="K1978" t="s">
        <v>151</v>
      </c>
      <c r="L1978">
        <v>50</v>
      </c>
      <c r="M1978" t="s">
        <v>137</v>
      </c>
      <c r="N1978" t="s">
        <v>152</v>
      </c>
      <c r="O1978">
        <v>50</v>
      </c>
      <c r="P1978" t="s">
        <v>137</v>
      </c>
    </row>
    <row r="1979" spans="1:40">
      <c r="A1979" s="26">
        <v>41507.634645671293</v>
      </c>
      <c r="B1979" t="s">
        <v>128</v>
      </c>
      <c r="C1979" t="s">
        <v>474</v>
      </c>
      <c r="D1979" t="s">
        <v>2201</v>
      </c>
      <c r="E1979" t="s">
        <v>131</v>
      </c>
      <c r="F1979" t="s">
        <v>132</v>
      </c>
      <c r="G1979" t="s">
        <v>133</v>
      </c>
      <c r="H1979" t="s">
        <v>154</v>
      </c>
      <c r="I1979">
        <v>35</v>
      </c>
      <c r="J1979" t="s">
        <v>137</v>
      </c>
      <c r="K1979" t="s">
        <v>155</v>
      </c>
      <c r="L1979">
        <v>5</v>
      </c>
      <c r="M1979" t="s">
        <v>137</v>
      </c>
      <c r="N1979" t="s">
        <v>156</v>
      </c>
      <c r="O1979">
        <v>60</v>
      </c>
      <c r="P1979" t="s">
        <v>137</v>
      </c>
    </row>
    <row r="1980" spans="1:40">
      <c r="A1980" s="26">
        <v>41507.634645671293</v>
      </c>
      <c r="B1980" t="s">
        <v>128</v>
      </c>
      <c r="C1980" t="s">
        <v>474</v>
      </c>
      <c r="D1980" t="s">
        <v>2202</v>
      </c>
      <c r="E1980" t="s">
        <v>131</v>
      </c>
      <c r="F1980" t="s">
        <v>132</v>
      </c>
      <c r="G1980" t="s">
        <v>133</v>
      </c>
      <c r="H1980" t="s">
        <v>158</v>
      </c>
      <c r="I1980">
        <v>1</v>
      </c>
      <c r="J1980" t="s">
        <v>137</v>
      </c>
    </row>
    <row r="1981" spans="1:40">
      <c r="A1981" s="26">
        <v>41507.634645671293</v>
      </c>
      <c r="B1981" t="s">
        <v>128</v>
      </c>
      <c r="C1981" t="s">
        <v>474</v>
      </c>
      <c r="D1981" t="s">
        <v>2203</v>
      </c>
      <c r="E1981" t="s">
        <v>131</v>
      </c>
      <c r="F1981" t="s">
        <v>132</v>
      </c>
      <c r="G1981" t="s">
        <v>133</v>
      </c>
      <c r="H1981" t="s">
        <v>160</v>
      </c>
      <c r="I1981">
        <v>30</v>
      </c>
      <c r="J1981" t="s">
        <v>137</v>
      </c>
      <c r="K1981" t="s">
        <v>161</v>
      </c>
      <c r="L1981">
        <v>30</v>
      </c>
      <c r="M1981" t="s">
        <v>137</v>
      </c>
      <c r="N1981" t="s">
        <v>162</v>
      </c>
      <c r="O1981">
        <v>30</v>
      </c>
      <c r="P1981" t="s">
        <v>137</v>
      </c>
      <c r="Q1981" t="s">
        <v>163</v>
      </c>
      <c r="R1981">
        <v>10</v>
      </c>
      <c r="S1981" t="s">
        <v>137</v>
      </c>
      <c r="T1981" t="s">
        <v>164</v>
      </c>
      <c r="U1981">
        <v>20</v>
      </c>
      <c r="V1981" t="s">
        <v>137</v>
      </c>
      <c r="W1981" t="s">
        <v>165</v>
      </c>
      <c r="X1981">
        <v>20</v>
      </c>
      <c r="Y1981" t="s">
        <v>137</v>
      </c>
      <c r="Z1981" t="s">
        <v>166</v>
      </c>
      <c r="AA1981">
        <v>20</v>
      </c>
      <c r="AB1981" t="s">
        <v>137</v>
      </c>
      <c r="AC1981" t="s">
        <v>167</v>
      </c>
      <c r="AD1981">
        <v>20</v>
      </c>
      <c r="AE1981" t="s">
        <v>137</v>
      </c>
      <c r="AF1981" t="s">
        <v>168</v>
      </c>
      <c r="AG1981">
        <v>115200</v>
      </c>
      <c r="AH1981" t="s">
        <v>137</v>
      </c>
      <c r="AI1981" t="s">
        <v>169</v>
      </c>
      <c r="AJ1981">
        <v>12000</v>
      </c>
      <c r="AK1981" t="s">
        <v>137</v>
      </c>
      <c r="AL1981" t="s">
        <v>170</v>
      </c>
      <c r="AM1981">
        <v>30000</v>
      </c>
      <c r="AN1981" t="s">
        <v>137</v>
      </c>
    </row>
    <row r="1982" spans="1:40">
      <c r="A1982" s="26">
        <v>41507.634645671293</v>
      </c>
      <c r="B1982" t="s">
        <v>128</v>
      </c>
      <c r="C1982" t="s">
        <v>474</v>
      </c>
      <c r="D1982" t="s">
        <v>2204</v>
      </c>
      <c r="E1982" t="s">
        <v>131</v>
      </c>
      <c r="F1982" t="s">
        <v>132</v>
      </c>
      <c r="G1982" t="s">
        <v>133</v>
      </c>
      <c r="H1982" t="s">
        <v>172</v>
      </c>
      <c r="I1982">
        <v>60</v>
      </c>
      <c r="J1982" t="s">
        <v>137</v>
      </c>
      <c r="K1982" t="s">
        <v>173</v>
      </c>
      <c r="L1982">
        <v>40</v>
      </c>
      <c r="M1982" t="s">
        <v>137</v>
      </c>
      <c r="N1982" t="s">
        <v>174</v>
      </c>
      <c r="O1982">
        <v>50</v>
      </c>
      <c r="P1982" t="s">
        <v>137</v>
      </c>
      <c r="Q1982" t="s">
        <v>175</v>
      </c>
      <c r="R1982">
        <v>40</v>
      </c>
      <c r="S1982" t="s">
        <v>137</v>
      </c>
      <c r="T1982" t="s">
        <v>176</v>
      </c>
      <c r="U1982">
        <v>60</v>
      </c>
      <c r="V1982" t="s">
        <v>137</v>
      </c>
      <c r="W1982" t="s">
        <v>177</v>
      </c>
      <c r="X1982">
        <v>50</v>
      </c>
      <c r="Y1982" t="s">
        <v>137</v>
      </c>
      <c r="Z1982" t="s">
        <v>178</v>
      </c>
      <c r="AA1982">
        <v>50</v>
      </c>
      <c r="AB1982" t="s">
        <v>137</v>
      </c>
      <c r="AC1982" t="s">
        <v>179</v>
      </c>
      <c r="AD1982">
        <v>35</v>
      </c>
      <c r="AE1982" t="s">
        <v>137</v>
      </c>
      <c r="AF1982" t="s">
        <v>180</v>
      </c>
      <c r="AG1982">
        <v>8</v>
      </c>
      <c r="AH1982" t="s">
        <v>137</v>
      </c>
      <c r="AI1982" t="s">
        <v>181</v>
      </c>
      <c r="AJ1982">
        <v>90</v>
      </c>
      <c r="AK1982" t="s">
        <v>137</v>
      </c>
      <c r="AL1982" t="s">
        <v>182</v>
      </c>
      <c r="AM1982">
        <v>1</v>
      </c>
      <c r="AN1982" t="s">
        <v>137</v>
      </c>
    </row>
    <row r="1983" spans="1:40">
      <c r="A1983" s="26">
        <v>41507.634645671293</v>
      </c>
      <c r="B1983" t="s">
        <v>128</v>
      </c>
      <c r="C1983" t="s">
        <v>474</v>
      </c>
      <c r="D1983" t="s">
        <v>2205</v>
      </c>
      <c r="E1983" t="s">
        <v>131</v>
      </c>
      <c r="F1983" t="s">
        <v>132</v>
      </c>
      <c r="G1983" t="s">
        <v>133</v>
      </c>
      <c r="H1983" t="s">
        <v>184</v>
      </c>
      <c r="I1983">
        <v>33</v>
      </c>
      <c r="J1983" t="s">
        <v>137</v>
      </c>
      <c r="K1983" t="s">
        <v>185</v>
      </c>
      <c r="L1983">
        <v>33</v>
      </c>
      <c r="M1983" t="s">
        <v>137</v>
      </c>
      <c r="N1983" t="s">
        <v>186</v>
      </c>
      <c r="O1983">
        <v>34</v>
      </c>
      <c r="P1983" t="s">
        <v>137</v>
      </c>
      <c r="Q1983" t="s">
        <v>164</v>
      </c>
      <c r="R1983">
        <v>20</v>
      </c>
      <c r="S1983" t="s">
        <v>137</v>
      </c>
      <c r="T1983" t="s">
        <v>165</v>
      </c>
      <c r="U1983">
        <v>20</v>
      </c>
      <c r="V1983" t="s">
        <v>137</v>
      </c>
      <c r="W1983" t="s">
        <v>166</v>
      </c>
      <c r="X1983">
        <v>20</v>
      </c>
      <c r="Y1983" t="s">
        <v>137</v>
      </c>
      <c r="Z1983" t="s">
        <v>187</v>
      </c>
      <c r="AA1983">
        <v>20</v>
      </c>
      <c r="AB1983" t="s">
        <v>137</v>
      </c>
      <c r="AC1983" t="s">
        <v>188</v>
      </c>
      <c r="AD1983">
        <v>20</v>
      </c>
      <c r="AE1983" t="s">
        <v>137</v>
      </c>
      <c r="AF1983" t="s">
        <v>189</v>
      </c>
      <c r="AG1983">
        <v>20</v>
      </c>
      <c r="AH1983" t="s">
        <v>137</v>
      </c>
      <c r="AI1983" t="s">
        <v>168</v>
      </c>
      <c r="AJ1983">
        <v>115200</v>
      </c>
      <c r="AK1983" t="s">
        <v>137</v>
      </c>
      <c r="AL1983" t="s">
        <v>169</v>
      </c>
      <c r="AM1983">
        <v>12000</v>
      </c>
      <c r="AN1983" t="s">
        <v>137</v>
      </c>
    </row>
    <row r="1984" spans="1:40">
      <c r="A1984" s="26">
        <v>41507.634645671293</v>
      </c>
      <c r="B1984" t="s">
        <v>128</v>
      </c>
      <c r="C1984" t="s">
        <v>474</v>
      </c>
      <c r="D1984" t="s">
        <v>2206</v>
      </c>
      <c r="E1984" t="s">
        <v>131</v>
      </c>
      <c r="F1984" t="s">
        <v>132</v>
      </c>
      <c r="G1984" t="s">
        <v>133</v>
      </c>
      <c r="H1984" t="s">
        <v>140</v>
      </c>
      <c r="I1984">
        <v>49</v>
      </c>
      <c r="J1984" t="s">
        <v>137</v>
      </c>
      <c r="K1984" t="s">
        <v>141</v>
      </c>
      <c r="L1984">
        <v>130</v>
      </c>
      <c r="M1984" t="s">
        <v>137</v>
      </c>
      <c r="N1984" t="s">
        <v>142</v>
      </c>
      <c r="O1984">
        <v>180</v>
      </c>
      <c r="P1984" t="s">
        <v>137</v>
      </c>
      <c r="Q1984" t="s">
        <v>143</v>
      </c>
      <c r="R1984">
        <v>140</v>
      </c>
      <c r="S1984" t="s">
        <v>137</v>
      </c>
      <c r="T1984" t="s">
        <v>144</v>
      </c>
      <c r="U1984">
        <v>80</v>
      </c>
      <c r="V1984" t="s">
        <v>137</v>
      </c>
      <c r="W1984" t="s">
        <v>145</v>
      </c>
      <c r="X1984">
        <v>101</v>
      </c>
      <c r="Y1984" t="s">
        <v>137</v>
      </c>
      <c r="Z1984" t="s">
        <v>146</v>
      </c>
      <c r="AA1984">
        <v>190</v>
      </c>
      <c r="AB1984" t="s">
        <v>137</v>
      </c>
      <c r="AC1984" t="s">
        <v>147</v>
      </c>
      <c r="AD1984">
        <v>20</v>
      </c>
      <c r="AE1984" t="s">
        <v>137</v>
      </c>
    </row>
    <row r="1985" spans="1:40">
      <c r="A1985" s="26">
        <v>41507.634645671293</v>
      </c>
      <c r="B1985" t="s">
        <v>128</v>
      </c>
      <c r="C1985" t="s">
        <v>474</v>
      </c>
      <c r="D1985" t="s">
        <v>2207</v>
      </c>
    </row>
    <row r="1986" spans="1:40">
      <c r="A1986" s="26">
        <v>41507.634645671293</v>
      </c>
      <c r="B1986" t="s">
        <v>128</v>
      </c>
      <c r="C1986" t="s">
        <v>474</v>
      </c>
      <c r="D1986" t="s">
        <v>2208</v>
      </c>
      <c r="E1986" t="s">
        <v>131</v>
      </c>
      <c r="F1986" t="s">
        <v>132</v>
      </c>
      <c r="G1986" t="s">
        <v>133</v>
      </c>
      <c r="H1986" t="s">
        <v>150</v>
      </c>
      <c r="I1986">
        <v>50</v>
      </c>
      <c r="J1986" t="s">
        <v>137</v>
      </c>
      <c r="K1986" t="s">
        <v>151</v>
      </c>
      <c r="L1986">
        <v>50</v>
      </c>
      <c r="M1986" t="s">
        <v>137</v>
      </c>
      <c r="N1986" t="s">
        <v>152</v>
      </c>
      <c r="O1986">
        <v>50</v>
      </c>
      <c r="P1986" t="s">
        <v>137</v>
      </c>
    </row>
    <row r="1987" spans="1:40">
      <c r="A1987" s="26">
        <v>41507.634645671293</v>
      </c>
      <c r="B1987" t="s">
        <v>128</v>
      </c>
      <c r="C1987" t="s">
        <v>474</v>
      </c>
      <c r="D1987" t="s">
        <v>2209</v>
      </c>
      <c r="E1987" t="s">
        <v>131</v>
      </c>
      <c r="F1987" t="s">
        <v>132</v>
      </c>
      <c r="G1987" t="s">
        <v>133</v>
      </c>
      <c r="H1987" t="s">
        <v>154</v>
      </c>
      <c r="I1987">
        <v>35</v>
      </c>
      <c r="J1987" t="s">
        <v>137</v>
      </c>
      <c r="K1987" t="s">
        <v>155</v>
      </c>
      <c r="L1987">
        <v>5</v>
      </c>
      <c r="M1987" t="s">
        <v>137</v>
      </c>
      <c r="N1987" t="s">
        <v>156</v>
      </c>
      <c r="O1987">
        <v>60</v>
      </c>
      <c r="P1987" t="s">
        <v>137</v>
      </c>
    </row>
    <row r="1988" spans="1:40">
      <c r="A1988" s="26">
        <v>41507.634645671293</v>
      </c>
      <c r="B1988" t="s">
        <v>128</v>
      </c>
      <c r="C1988" t="s">
        <v>474</v>
      </c>
      <c r="D1988" t="s">
        <v>2210</v>
      </c>
      <c r="E1988" t="s">
        <v>131</v>
      </c>
      <c r="F1988" t="s">
        <v>132</v>
      </c>
      <c r="G1988" t="s">
        <v>133</v>
      </c>
      <c r="H1988" t="s">
        <v>158</v>
      </c>
      <c r="I1988">
        <v>1</v>
      </c>
      <c r="J1988" t="s">
        <v>137</v>
      </c>
    </row>
    <row r="1989" spans="1:40">
      <c r="A1989" s="26">
        <v>41507.634645671293</v>
      </c>
      <c r="B1989" t="s">
        <v>128</v>
      </c>
      <c r="C1989" t="s">
        <v>474</v>
      </c>
      <c r="D1989" t="s">
        <v>2211</v>
      </c>
      <c r="E1989" t="s">
        <v>131</v>
      </c>
      <c r="F1989" t="s">
        <v>132</v>
      </c>
      <c r="G1989" t="s">
        <v>133</v>
      </c>
      <c r="H1989" t="s">
        <v>160</v>
      </c>
      <c r="I1989">
        <v>30</v>
      </c>
      <c r="J1989" t="s">
        <v>137</v>
      </c>
      <c r="K1989" t="s">
        <v>161</v>
      </c>
      <c r="L1989">
        <v>30</v>
      </c>
      <c r="M1989" t="s">
        <v>137</v>
      </c>
      <c r="N1989" t="s">
        <v>162</v>
      </c>
      <c r="O1989">
        <v>30</v>
      </c>
      <c r="P1989" t="s">
        <v>137</v>
      </c>
      <c r="Q1989" t="s">
        <v>163</v>
      </c>
      <c r="R1989">
        <v>10</v>
      </c>
      <c r="S1989" t="s">
        <v>137</v>
      </c>
      <c r="T1989" t="s">
        <v>164</v>
      </c>
      <c r="U1989">
        <v>20</v>
      </c>
      <c r="V1989" t="s">
        <v>137</v>
      </c>
      <c r="W1989" t="s">
        <v>165</v>
      </c>
      <c r="X1989">
        <v>20</v>
      </c>
      <c r="Y1989" t="s">
        <v>137</v>
      </c>
      <c r="Z1989" t="s">
        <v>166</v>
      </c>
      <c r="AA1989">
        <v>20</v>
      </c>
      <c r="AB1989" t="s">
        <v>137</v>
      </c>
      <c r="AC1989" t="s">
        <v>167</v>
      </c>
      <c r="AD1989">
        <v>20</v>
      </c>
      <c r="AE1989" t="s">
        <v>137</v>
      </c>
      <c r="AF1989" t="s">
        <v>168</v>
      </c>
      <c r="AG1989">
        <v>115200</v>
      </c>
      <c r="AH1989" t="s">
        <v>137</v>
      </c>
      <c r="AI1989" t="s">
        <v>169</v>
      </c>
      <c r="AJ1989">
        <v>12000</v>
      </c>
      <c r="AK1989" t="s">
        <v>137</v>
      </c>
      <c r="AL1989" t="s">
        <v>170</v>
      </c>
      <c r="AM1989">
        <v>30000</v>
      </c>
      <c r="AN1989" t="s">
        <v>137</v>
      </c>
    </row>
    <row r="1990" spans="1:40">
      <c r="A1990" s="26">
        <v>41507.634645671293</v>
      </c>
      <c r="B1990" t="s">
        <v>128</v>
      </c>
      <c r="C1990" t="s">
        <v>474</v>
      </c>
      <c r="D1990" t="s">
        <v>2212</v>
      </c>
      <c r="E1990" t="s">
        <v>131</v>
      </c>
      <c r="F1990" t="s">
        <v>132</v>
      </c>
      <c r="G1990" t="s">
        <v>133</v>
      </c>
      <c r="H1990" t="s">
        <v>172</v>
      </c>
      <c r="I1990">
        <v>60</v>
      </c>
      <c r="J1990" t="s">
        <v>137</v>
      </c>
      <c r="K1990" t="s">
        <v>173</v>
      </c>
      <c r="L1990">
        <v>40</v>
      </c>
      <c r="M1990" t="s">
        <v>137</v>
      </c>
      <c r="N1990" t="s">
        <v>174</v>
      </c>
      <c r="O1990">
        <v>50</v>
      </c>
      <c r="P1990" t="s">
        <v>137</v>
      </c>
      <c r="Q1990" t="s">
        <v>175</v>
      </c>
      <c r="R1990">
        <v>40</v>
      </c>
      <c r="S1990" t="s">
        <v>137</v>
      </c>
      <c r="T1990" t="s">
        <v>176</v>
      </c>
      <c r="U1990">
        <v>60</v>
      </c>
      <c r="V1990" t="s">
        <v>137</v>
      </c>
      <c r="W1990" t="s">
        <v>177</v>
      </c>
      <c r="X1990">
        <v>50</v>
      </c>
      <c r="Y1990" t="s">
        <v>137</v>
      </c>
      <c r="Z1990" t="s">
        <v>178</v>
      </c>
      <c r="AA1990">
        <v>50</v>
      </c>
      <c r="AB1990" t="s">
        <v>137</v>
      </c>
      <c r="AC1990" t="s">
        <v>179</v>
      </c>
      <c r="AD1990">
        <v>35</v>
      </c>
      <c r="AE1990" t="s">
        <v>137</v>
      </c>
      <c r="AF1990" t="s">
        <v>180</v>
      </c>
      <c r="AG1990">
        <v>8</v>
      </c>
      <c r="AH1990" t="s">
        <v>137</v>
      </c>
      <c r="AI1990" t="s">
        <v>181</v>
      </c>
      <c r="AJ1990">
        <v>90</v>
      </c>
      <c r="AK1990" t="s">
        <v>137</v>
      </c>
      <c r="AL1990" t="s">
        <v>182</v>
      </c>
      <c r="AM1990">
        <v>1</v>
      </c>
      <c r="AN1990" t="s">
        <v>137</v>
      </c>
    </row>
    <row r="1991" spans="1:40">
      <c r="A1991" s="26">
        <v>41507.634645671293</v>
      </c>
      <c r="B1991" t="s">
        <v>128</v>
      </c>
      <c r="C1991" t="s">
        <v>474</v>
      </c>
      <c r="D1991" t="s">
        <v>2213</v>
      </c>
      <c r="E1991" t="s">
        <v>131</v>
      </c>
      <c r="F1991" t="s">
        <v>132</v>
      </c>
      <c r="G1991" t="s">
        <v>133</v>
      </c>
      <c r="H1991" t="s">
        <v>184</v>
      </c>
      <c r="I1991">
        <v>33</v>
      </c>
      <c r="J1991" t="s">
        <v>137</v>
      </c>
      <c r="K1991" t="s">
        <v>185</v>
      </c>
      <c r="L1991">
        <v>33</v>
      </c>
      <c r="M1991" t="s">
        <v>137</v>
      </c>
      <c r="N1991" t="s">
        <v>186</v>
      </c>
      <c r="O1991">
        <v>34</v>
      </c>
      <c r="P1991" t="s">
        <v>137</v>
      </c>
      <c r="Q1991" t="s">
        <v>164</v>
      </c>
      <c r="R1991">
        <v>20</v>
      </c>
      <c r="S1991" t="s">
        <v>137</v>
      </c>
      <c r="T1991" t="s">
        <v>165</v>
      </c>
      <c r="U1991">
        <v>20</v>
      </c>
      <c r="V1991" t="s">
        <v>137</v>
      </c>
      <c r="W1991" t="s">
        <v>166</v>
      </c>
      <c r="X1991">
        <v>20</v>
      </c>
      <c r="Y1991" t="s">
        <v>137</v>
      </c>
      <c r="Z1991" t="s">
        <v>187</v>
      </c>
      <c r="AA1991">
        <v>20</v>
      </c>
      <c r="AB1991" t="s">
        <v>137</v>
      </c>
      <c r="AC1991" t="s">
        <v>188</v>
      </c>
      <c r="AD1991">
        <v>20</v>
      </c>
      <c r="AE1991" t="s">
        <v>137</v>
      </c>
      <c r="AF1991" t="s">
        <v>189</v>
      </c>
      <c r="AG1991">
        <v>20</v>
      </c>
      <c r="AH1991" t="s">
        <v>137</v>
      </c>
      <c r="AI1991" t="s">
        <v>168</v>
      </c>
      <c r="AJ1991">
        <v>115200</v>
      </c>
      <c r="AK1991" t="s">
        <v>137</v>
      </c>
      <c r="AL1991" t="s">
        <v>169</v>
      </c>
      <c r="AM1991">
        <v>12000</v>
      </c>
      <c r="AN1991" t="s">
        <v>137</v>
      </c>
    </row>
    <row r="1992" spans="1:40">
      <c r="A1992" s="26">
        <v>41507.634645671293</v>
      </c>
      <c r="B1992" t="s">
        <v>128</v>
      </c>
      <c r="C1992" t="s">
        <v>474</v>
      </c>
      <c r="D1992" t="s">
        <v>2214</v>
      </c>
      <c r="E1992" t="s">
        <v>131</v>
      </c>
      <c r="F1992" t="s">
        <v>132</v>
      </c>
      <c r="G1992" t="s">
        <v>133</v>
      </c>
      <c r="H1992" t="s">
        <v>140</v>
      </c>
      <c r="I1992">
        <v>49</v>
      </c>
      <c r="J1992" t="s">
        <v>137</v>
      </c>
      <c r="K1992" t="s">
        <v>141</v>
      </c>
      <c r="L1992">
        <v>130</v>
      </c>
      <c r="M1992" t="s">
        <v>137</v>
      </c>
      <c r="N1992" t="s">
        <v>142</v>
      </c>
      <c r="O1992">
        <v>180</v>
      </c>
      <c r="P1992" t="s">
        <v>137</v>
      </c>
      <c r="Q1992" t="s">
        <v>143</v>
      </c>
      <c r="R1992">
        <v>140</v>
      </c>
      <c r="S1992" t="s">
        <v>137</v>
      </c>
      <c r="T1992" t="s">
        <v>144</v>
      </c>
      <c r="U1992">
        <v>80</v>
      </c>
      <c r="V1992" t="s">
        <v>137</v>
      </c>
      <c r="W1992" t="s">
        <v>145</v>
      </c>
      <c r="X1992">
        <v>101</v>
      </c>
      <c r="Y1992" t="s">
        <v>137</v>
      </c>
      <c r="Z1992" t="s">
        <v>146</v>
      </c>
      <c r="AA1992">
        <v>190</v>
      </c>
      <c r="AB1992" t="s">
        <v>137</v>
      </c>
      <c r="AC1992" t="s">
        <v>147</v>
      </c>
      <c r="AD1992">
        <v>20</v>
      </c>
      <c r="AE1992" t="s">
        <v>137</v>
      </c>
    </row>
    <row r="1993" spans="1:40">
      <c r="A1993" s="26">
        <v>41507.634645671293</v>
      </c>
      <c r="B1993" t="s">
        <v>128</v>
      </c>
      <c r="C1993" t="s">
        <v>474</v>
      </c>
      <c r="D1993" t="s">
        <v>2215</v>
      </c>
    </row>
    <row r="1994" spans="1:40">
      <c r="A1994" s="26">
        <v>41507.634645671293</v>
      </c>
      <c r="B1994" t="s">
        <v>128</v>
      </c>
      <c r="C1994" t="s">
        <v>474</v>
      </c>
      <c r="D1994" t="s">
        <v>2216</v>
      </c>
      <c r="E1994" t="s">
        <v>131</v>
      </c>
      <c r="F1994" t="s">
        <v>132</v>
      </c>
      <c r="G1994" t="s">
        <v>133</v>
      </c>
      <c r="H1994" t="s">
        <v>150</v>
      </c>
      <c r="I1994">
        <v>50</v>
      </c>
      <c r="J1994" t="s">
        <v>137</v>
      </c>
      <c r="K1994" t="s">
        <v>151</v>
      </c>
      <c r="L1994">
        <v>50</v>
      </c>
      <c r="M1994" t="s">
        <v>137</v>
      </c>
      <c r="N1994" t="s">
        <v>152</v>
      </c>
      <c r="O1994">
        <v>50</v>
      </c>
      <c r="P1994" t="s">
        <v>137</v>
      </c>
    </row>
    <row r="1995" spans="1:40">
      <c r="A1995" s="26">
        <v>41507.634645671293</v>
      </c>
      <c r="B1995" t="s">
        <v>128</v>
      </c>
      <c r="C1995" t="s">
        <v>474</v>
      </c>
      <c r="D1995" t="s">
        <v>2217</v>
      </c>
      <c r="E1995" t="s">
        <v>131</v>
      </c>
      <c r="F1995" t="s">
        <v>132</v>
      </c>
      <c r="G1995" t="s">
        <v>133</v>
      </c>
      <c r="H1995" t="s">
        <v>154</v>
      </c>
      <c r="I1995">
        <v>35</v>
      </c>
      <c r="J1995" t="s">
        <v>137</v>
      </c>
      <c r="K1995" t="s">
        <v>155</v>
      </c>
      <c r="L1995">
        <v>5</v>
      </c>
      <c r="M1995" t="s">
        <v>137</v>
      </c>
      <c r="N1995" t="s">
        <v>156</v>
      </c>
      <c r="O1995">
        <v>60</v>
      </c>
      <c r="P1995" t="s">
        <v>137</v>
      </c>
    </row>
    <row r="1996" spans="1:40">
      <c r="A1996" s="26">
        <v>41507.634645671293</v>
      </c>
      <c r="B1996" t="s">
        <v>128</v>
      </c>
      <c r="C1996" t="s">
        <v>474</v>
      </c>
      <c r="D1996" t="s">
        <v>2218</v>
      </c>
      <c r="E1996" t="s">
        <v>131</v>
      </c>
      <c r="F1996" t="s">
        <v>132</v>
      </c>
      <c r="G1996" t="s">
        <v>133</v>
      </c>
      <c r="H1996" t="s">
        <v>158</v>
      </c>
      <c r="I1996">
        <v>1</v>
      </c>
      <c r="J1996" t="s">
        <v>137</v>
      </c>
    </row>
    <row r="1997" spans="1:40">
      <c r="A1997" s="26">
        <v>41507.634645671293</v>
      </c>
      <c r="B1997" t="s">
        <v>128</v>
      </c>
      <c r="C1997" t="s">
        <v>474</v>
      </c>
      <c r="D1997" t="s">
        <v>2219</v>
      </c>
      <c r="E1997" t="s">
        <v>131</v>
      </c>
      <c r="F1997" t="s">
        <v>132</v>
      </c>
      <c r="G1997" t="s">
        <v>133</v>
      </c>
      <c r="H1997" t="s">
        <v>160</v>
      </c>
      <c r="I1997">
        <v>30</v>
      </c>
      <c r="J1997" t="s">
        <v>137</v>
      </c>
      <c r="K1997" t="s">
        <v>161</v>
      </c>
      <c r="L1997">
        <v>30</v>
      </c>
      <c r="M1997" t="s">
        <v>137</v>
      </c>
      <c r="N1997" t="s">
        <v>162</v>
      </c>
      <c r="O1997">
        <v>30</v>
      </c>
      <c r="P1997" t="s">
        <v>137</v>
      </c>
      <c r="Q1997" t="s">
        <v>163</v>
      </c>
      <c r="R1997">
        <v>10</v>
      </c>
      <c r="S1997" t="s">
        <v>137</v>
      </c>
      <c r="T1997" t="s">
        <v>164</v>
      </c>
      <c r="U1997">
        <v>20</v>
      </c>
      <c r="V1997" t="s">
        <v>137</v>
      </c>
      <c r="W1997" t="s">
        <v>165</v>
      </c>
      <c r="X1997">
        <v>20</v>
      </c>
      <c r="Y1997" t="s">
        <v>137</v>
      </c>
      <c r="Z1997" t="s">
        <v>166</v>
      </c>
      <c r="AA1997">
        <v>20</v>
      </c>
      <c r="AB1997" t="s">
        <v>137</v>
      </c>
      <c r="AC1997" t="s">
        <v>167</v>
      </c>
      <c r="AD1997">
        <v>20</v>
      </c>
      <c r="AE1997" t="s">
        <v>137</v>
      </c>
      <c r="AF1997" t="s">
        <v>168</v>
      </c>
      <c r="AG1997">
        <v>115200</v>
      </c>
      <c r="AH1997" t="s">
        <v>137</v>
      </c>
      <c r="AI1997" t="s">
        <v>169</v>
      </c>
      <c r="AJ1997">
        <v>12000</v>
      </c>
      <c r="AK1997" t="s">
        <v>137</v>
      </c>
      <c r="AL1997" t="s">
        <v>170</v>
      </c>
      <c r="AM1997">
        <v>30000</v>
      </c>
      <c r="AN1997" t="s">
        <v>137</v>
      </c>
    </row>
    <row r="1998" spans="1:40">
      <c r="A1998" s="26">
        <v>41507.634645671293</v>
      </c>
      <c r="B1998" t="s">
        <v>128</v>
      </c>
      <c r="C1998" t="s">
        <v>474</v>
      </c>
      <c r="D1998" t="s">
        <v>2220</v>
      </c>
      <c r="E1998" t="s">
        <v>131</v>
      </c>
      <c r="F1998" t="s">
        <v>132</v>
      </c>
      <c r="G1998" t="s">
        <v>133</v>
      </c>
      <c r="H1998" t="s">
        <v>172</v>
      </c>
      <c r="I1998">
        <v>60</v>
      </c>
      <c r="J1998" t="s">
        <v>137</v>
      </c>
      <c r="K1998" t="s">
        <v>173</v>
      </c>
      <c r="L1998">
        <v>40</v>
      </c>
      <c r="M1998" t="s">
        <v>137</v>
      </c>
      <c r="N1998" t="s">
        <v>174</v>
      </c>
      <c r="O1998">
        <v>50</v>
      </c>
      <c r="P1998" t="s">
        <v>137</v>
      </c>
      <c r="Q1998" t="s">
        <v>175</v>
      </c>
      <c r="R1998">
        <v>40</v>
      </c>
      <c r="S1998" t="s">
        <v>137</v>
      </c>
      <c r="T1998" t="s">
        <v>176</v>
      </c>
      <c r="U1998">
        <v>60</v>
      </c>
      <c r="V1998" t="s">
        <v>137</v>
      </c>
      <c r="W1998" t="s">
        <v>177</v>
      </c>
      <c r="X1998">
        <v>50</v>
      </c>
      <c r="Y1998" t="s">
        <v>137</v>
      </c>
      <c r="Z1998" t="s">
        <v>178</v>
      </c>
      <c r="AA1998">
        <v>50</v>
      </c>
      <c r="AB1998" t="s">
        <v>137</v>
      </c>
      <c r="AC1998" t="s">
        <v>179</v>
      </c>
      <c r="AD1998">
        <v>35</v>
      </c>
      <c r="AE1998" t="s">
        <v>137</v>
      </c>
      <c r="AF1998" t="s">
        <v>180</v>
      </c>
      <c r="AG1998">
        <v>8</v>
      </c>
      <c r="AH1998" t="s">
        <v>137</v>
      </c>
      <c r="AI1998" t="s">
        <v>181</v>
      </c>
      <c r="AJ1998">
        <v>90</v>
      </c>
      <c r="AK1998" t="s">
        <v>137</v>
      </c>
      <c r="AL1998" t="s">
        <v>182</v>
      </c>
      <c r="AM1998">
        <v>1</v>
      </c>
      <c r="AN1998" t="s">
        <v>137</v>
      </c>
    </row>
    <row r="1999" spans="1:40">
      <c r="A1999" s="26">
        <v>41507.634645671293</v>
      </c>
      <c r="B1999" t="s">
        <v>128</v>
      </c>
      <c r="C1999" t="s">
        <v>474</v>
      </c>
      <c r="D1999" t="s">
        <v>2221</v>
      </c>
      <c r="E1999" t="s">
        <v>131</v>
      </c>
      <c r="F1999" t="s">
        <v>132</v>
      </c>
      <c r="G1999" t="s">
        <v>133</v>
      </c>
      <c r="H1999" t="s">
        <v>184</v>
      </c>
      <c r="I1999">
        <v>33</v>
      </c>
      <c r="J1999" t="s">
        <v>137</v>
      </c>
      <c r="K1999" t="s">
        <v>185</v>
      </c>
      <c r="L1999">
        <v>33</v>
      </c>
      <c r="M1999" t="s">
        <v>137</v>
      </c>
      <c r="N1999" t="s">
        <v>186</v>
      </c>
      <c r="O1999">
        <v>34</v>
      </c>
      <c r="P1999" t="s">
        <v>137</v>
      </c>
      <c r="Q1999" t="s">
        <v>164</v>
      </c>
      <c r="R1999">
        <v>20</v>
      </c>
      <c r="S1999" t="s">
        <v>137</v>
      </c>
      <c r="T1999" t="s">
        <v>165</v>
      </c>
      <c r="U1999">
        <v>20</v>
      </c>
      <c r="V1999" t="s">
        <v>137</v>
      </c>
      <c r="W1999" t="s">
        <v>166</v>
      </c>
      <c r="X1999">
        <v>20</v>
      </c>
      <c r="Y1999" t="s">
        <v>137</v>
      </c>
      <c r="Z1999" t="s">
        <v>187</v>
      </c>
      <c r="AA1999">
        <v>20</v>
      </c>
      <c r="AB1999" t="s">
        <v>137</v>
      </c>
      <c r="AC1999" t="s">
        <v>188</v>
      </c>
      <c r="AD1999">
        <v>20</v>
      </c>
      <c r="AE1999" t="s">
        <v>137</v>
      </c>
      <c r="AF1999" t="s">
        <v>189</v>
      </c>
      <c r="AG1999">
        <v>20</v>
      </c>
      <c r="AH1999" t="s">
        <v>137</v>
      </c>
      <c r="AI1999" t="s">
        <v>168</v>
      </c>
      <c r="AJ1999">
        <v>115200</v>
      </c>
      <c r="AK1999" t="s">
        <v>137</v>
      </c>
      <c r="AL1999" t="s">
        <v>169</v>
      </c>
      <c r="AM1999">
        <v>12000</v>
      </c>
      <c r="AN1999" t="s">
        <v>137</v>
      </c>
    </row>
    <row r="2000" spans="1:40">
      <c r="A2000" s="26">
        <v>41507.634645671293</v>
      </c>
      <c r="B2000" t="s">
        <v>128</v>
      </c>
      <c r="C2000" t="s">
        <v>663</v>
      </c>
      <c r="D2000" t="s">
        <v>2222</v>
      </c>
      <c r="E2000" t="s">
        <v>131</v>
      </c>
      <c r="F2000" t="s">
        <v>132</v>
      </c>
      <c r="G2000" t="s">
        <v>133</v>
      </c>
      <c r="H2000" t="s">
        <v>172</v>
      </c>
      <c r="I2000">
        <v>60</v>
      </c>
      <c r="J2000" t="s">
        <v>137</v>
      </c>
      <c r="K2000" t="s">
        <v>173</v>
      </c>
      <c r="L2000">
        <v>40</v>
      </c>
      <c r="M2000" t="s">
        <v>137</v>
      </c>
      <c r="N2000" t="s">
        <v>174</v>
      </c>
      <c r="O2000">
        <v>50</v>
      </c>
      <c r="P2000" t="s">
        <v>137</v>
      </c>
      <c r="Q2000" t="s">
        <v>175</v>
      </c>
      <c r="R2000">
        <v>40</v>
      </c>
      <c r="S2000" t="s">
        <v>137</v>
      </c>
      <c r="T2000" t="s">
        <v>176</v>
      </c>
      <c r="U2000">
        <v>60</v>
      </c>
      <c r="V2000" t="s">
        <v>137</v>
      </c>
      <c r="W2000" t="s">
        <v>177</v>
      </c>
      <c r="X2000">
        <v>50</v>
      </c>
      <c r="Y2000" t="s">
        <v>137</v>
      </c>
      <c r="Z2000" t="s">
        <v>178</v>
      </c>
      <c r="AA2000">
        <v>50</v>
      </c>
      <c r="AB2000" t="s">
        <v>137</v>
      </c>
      <c r="AC2000" t="s">
        <v>179</v>
      </c>
      <c r="AD2000">
        <v>35</v>
      </c>
      <c r="AE2000" t="s">
        <v>137</v>
      </c>
      <c r="AF2000" t="s">
        <v>180</v>
      </c>
      <c r="AG2000">
        <v>8</v>
      </c>
      <c r="AH2000" t="s">
        <v>137</v>
      </c>
      <c r="AI2000" t="s">
        <v>181</v>
      </c>
      <c r="AJ2000">
        <v>90</v>
      </c>
      <c r="AK2000" t="s">
        <v>137</v>
      </c>
      <c r="AL2000" t="s">
        <v>182</v>
      </c>
      <c r="AM2000">
        <v>1</v>
      </c>
      <c r="AN2000" t="s">
        <v>137</v>
      </c>
    </row>
    <row r="2001" spans="1:40">
      <c r="A2001" s="26">
        <v>41507.634645671293</v>
      </c>
      <c r="B2001" t="s">
        <v>128</v>
      </c>
      <c r="C2001" t="s">
        <v>663</v>
      </c>
      <c r="D2001" t="s">
        <v>2223</v>
      </c>
      <c r="E2001" t="s">
        <v>131</v>
      </c>
      <c r="F2001" t="s">
        <v>132</v>
      </c>
      <c r="G2001" t="s">
        <v>133</v>
      </c>
      <c r="H2001" t="s">
        <v>184</v>
      </c>
      <c r="I2001">
        <v>33</v>
      </c>
      <c r="J2001" t="s">
        <v>137</v>
      </c>
      <c r="K2001" t="s">
        <v>185</v>
      </c>
      <c r="L2001">
        <v>33</v>
      </c>
      <c r="M2001" t="s">
        <v>137</v>
      </c>
      <c r="N2001" t="s">
        <v>186</v>
      </c>
      <c r="O2001">
        <v>34</v>
      </c>
      <c r="P2001" t="s">
        <v>137</v>
      </c>
      <c r="Q2001" t="s">
        <v>164</v>
      </c>
      <c r="R2001">
        <v>20</v>
      </c>
      <c r="S2001" t="s">
        <v>137</v>
      </c>
      <c r="T2001" t="s">
        <v>165</v>
      </c>
      <c r="U2001">
        <v>20</v>
      </c>
      <c r="V2001" t="s">
        <v>137</v>
      </c>
      <c r="W2001" t="s">
        <v>166</v>
      </c>
      <c r="X2001">
        <v>20</v>
      </c>
      <c r="Y2001" t="s">
        <v>137</v>
      </c>
      <c r="Z2001" t="s">
        <v>187</v>
      </c>
      <c r="AA2001">
        <v>20</v>
      </c>
      <c r="AB2001" t="s">
        <v>137</v>
      </c>
      <c r="AC2001" t="s">
        <v>188</v>
      </c>
      <c r="AD2001">
        <v>20</v>
      </c>
      <c r="AE2001" t="s">
        <v>137</v>
      </c>
      <c r="AF2001" t="s">
        <v>189</v>
      </c>
      <c r="AG2001">
        <v>20</v>
      </c>
      <c r="AH2001" t="s">
        <v>137</v>
      </c>
      <c r="AI2001" t="s">
        <v>168</v>
      </c>
      <c r="AJ2001">
        <v>115200</v>
      </c>
      <c r="AK2001" t="s">
        <v>137</v>
      </c>
      <c r="AL2001" t="s">
        <v>169</v>
      </c>
      <c r="AM2001">
        <v>12000</v>
      </c>
      <c r="AN2001" t="s">
        <v>137</v>
      </c>
    </row>
    <row r="2002" spans="1:40">
      <c r="A2002" s="26">
        <v>41507.634645671293</v>
      </c>
      <c r="B2002" t="s">
        <v>128</v>
      </c>
      <c r="C2002" t="s">
        <v>663</v>
      </c>
      <c r="D2002" t="s">
        <v>2224</v>
      </c>
      <c r="E2002" t="s">
        <v>131</v>
      </c>
      <c r="F2002" t="s">
        <v>132</v>
      </c>
      <c r="G2002" t="s">
        <v>133</v>
      </c>
      <c r="H2002" t="s">
        <v>140</v>
      </c>
      <c r="I2002">
        <v>49</v>
      </c>
      <c r="J2002" t="s">
        <v>137</v>
      </c>
      <c r="K2002" t="s">
        <v>141</v>
      </c>
      <c r="L2002">
        <v>130</v>
      </c>
      <c r="M2002" t="s">
        <v>137</v>
      </c>
      <c r="N2002" t="s">
        <v>142</v>
      </c>
      <c r="O2002">
        <v>180</v>
      </c>
      <c r="P2002" t="s">
        <v>137</v>
      </c>
      <c r="Q2002" t="s">
        <v>143</v>
      </c>
      <c r="R2002">
        <v>140</v>
      </c>
      <c r="S2002" t="s">
        <v>137</v>
      </c>
      <c r="T2002" t="s">
        <v>144</v>
      </c>
      <c r="U2002">
        <v>80</v>
      </c>
      <c r="V2002" t="s">
        <v>137</v>
      </c>
      <c r="W2002" t="s">
        <v>145</v>
      </c>
      <c r="X2002">
        <v>101</v>
      </c>
      <c r="Y2002" t="s">
        <v>137</v>
      </c>
      <c r="Z2002" t="s">
        <v>146</v>
      </c>
      <c r="AA2002">
        <v>190</v>
      </c>
      <c r="AB2002" t="s">
        <v>137</v>
      </c>
      <c r="AC2002" t="s">
        <v>147</v>
      </c>
      <c r="AD2002">
        <v>20</v>
      </c>
      <c r="AE2002" t="s">
        <v>137</v>
      </c>
    </row>
    <row r="2003" spans="1:40">
      <c r="A2003" s="26">
        <v>41507.634645671293</v>
      </c>
      <c r="B2003" t="s">
        <v>128</v>
      </c>
      <c r="C2003" t="s">
        <v>663</v>
      </c>
      <c r="D2003" t="s">
        <v>2225</v>
      </c>
    </row>
    <row r="2004" spans="1:40">
      <c r="A2004" s="26">
        <v>41507.634645671293</v>
      </c>
      <c r="B2004" t="s">
        <v>128</v>
      </c>
      <c r="C2004" t="s">
        <v>663</v>
      </c>
      <c r="D2004" t="s">
        <v>2226</v>
      </c>
      <c r="E2004" t="s">
        <v>131</v>
      </c>
      <c r="F2004" t="s">
        <v>132</v>
      </c>
      <c r="G2004" t="s">
        <v>133</v>
      </c>
      <c r="H2004" t="s">
        <v>150</v>
      </c>
      <c r="I2004">
        <v>50</v>
      </c>
      <c r="J2004" t="s">
        <v>137</v>
      </c>
      <c r="K2004" t="s">
        <v>151</v>
      </c>
      <c r="L2004">
        <v>50</v>
      </c>
      <c r="M2004" t="s">
        <v>137</v>
      </c>
      <c r="N2004" t="s">
        <v>152</v>
      </c>
      <c r="O2004">
        <v>50</v>
      </c>
      <c r="P2004" t="s">
        <v>137</v>
      </c>
    </row>
    <row r="2005" spans="1:40">
      <c r="A2005" s="26">
        <v>41507.634645671293</v>
      </c>
      <c r="B2005" t="s">
        <v>128</v>
      </c>
      <c r="C2005" t="s">
        <v>663</v>
      </c>
      <c r="D2005" t="s">
        <v>2227</v>
      </c>
      <c r="E2005" t="s">
        <v>131</v>
      </c>
      <c r="F2005" t="s">
        <v>132</v>
      </c>
      <c r="G2005" t="s">
        <v>133</v>
      </c>
      <c r="H2005" t="s">
        <v>154</v>
      </c>
      <c r="I2005">
        <v>35</v>
      </c>
      <c r="J2005" t="s">
        <v>137</v>
      </c>
      <c r="K2005" t="s">
        <v>155</v>
      </c>
      <c r="L2005">
        <v>5</v>
      </c>
      <c r="M2005" t="s">
        <v>137</v>
      </c>
      <c r="N2005" t="s">
        <v>156</v>
      </c>
      <c r="O2005">
        <v>60</v>
      </c>
      <c r="P2005" t="s">
        <v>137</v>
      </c>
    </row>
    <row r="2006" spans="1:40">
      <c r="A2006" s="26">
        <v>41507.634645671293</v>
      </c>
      <c r="B2006" t="s">
        <v>128</v>
      </c>
      <c r="C2006" t="s">
        <v>663</v>
      </c>
      <c r="D2006" t="s">
        <v>2228</v>
      </c>
      <c r="E2006" t="s">
        <v>131</v>
      </c>
      <c r="F2006" t="s">
        <v>132</v>
      </c>
      <c r="G2006" t="s">
        <v>133</v>
      </c>
      <c r="H2006" t="s">
        <v>158</v>
      </c>
      <c r="I2006">
        <v>1</v>
      </c>
      <c r="J2006" t="s">
        <v>137</v>
      </c>
    </row>
    <row r="2007" spans="1:40">
      <c r="A2007" s="26">
        <v>41507.634645671293</v>
      </c>
      <c r="B2007" t="s">
        <v>128</v>
      </c>
      <c r="C2007" t="s">
        <v>663</v>
      </c>
      <c r="D2007" t="s">
        <v>2229</v>
      </c>
      <c r="E2007" t="s">
        <v>131</v>
      </c>
      <c r="F2007" t="s">
        <v>132</v>
      </c>
      <c r="G2007" t="s">
        <v>133</v>
      </c>
      <c r="H2007" t="s">
        <v>160</v>
      </c>
      <c r="I2007">
        <v>30</v>
      </c>
      <c r="J2007" t="s">
        <v>137</v>
      </c>
      <c r="K2007" t="s">
        <v>161</v>
      </c>
      <c r="L2007">
        <v>30</v>
      </c>
      <c r="M2007" t="s">
        <v>137</v>
      </c>
      <c r="N2007" t="s">
        <v>162</v>
      </c>
      <c r="O2007">
        <v>30</v>
      </c>
      <c r="P2007" t="s">
        <v>137</v>
      </c>
      <c r="Q2007" t="s">
        <v>163</v>
      </c>
      <c r="R2007">
        <v>10</v>
      </c>
      <c r="S2007" t="s">
        <v>137</v>
      </c>
      <c r="T2007" t="s">
        <v>164</v>
      </c>
      <c r="U2007">
        <v>20</v>
      </c>
      <c r="V2007" t="s">
        <v>137</v>
      </c>
      <c r="W2007" t="s">
        <v>165</v>
      </c>
      <c r="X2007">
        <v>20</v>
      </c>
      <c r="Y2007" t="s">
        <v>137</v>
      </c>
      <c r="Z2007" t="s">
        <v>166</v>
      </c>
      <c r="AA2007">
        <v>20</v>
      </c>
      <c r="AB2007" t="s">
        <v>137</v>
      </c>
      <c r="AC2007" t="s">
        <v>167</v>
      </c>
      <c r="AD2007">
        <v>20</v>
      </c>
      <c r="AE2007" t="s">
        <v>137</v>
      </c>
      <c r="AF2007" t="s">
        <v>168</v>
      </c>
      <c r="AG2007">
        <v>115200</v>
      </c>
      <c r="AH2007" t="s">
        <v>137</v>
      </c>
      <c r="AI2007" t="s">
        <v>169</v>
      </c>
      <c r="AJ2007">
        <v>12000</v>
      </c>
      <c r="AK2007" t="s">
        <v>137</v>
      </c>
      <c r="AL2007" t="s">
        <v>170</v>
      </c>
      <c r="AM2007">
        <v>30000</v>
      </c>
      <c r="AN2007" t="s">
        <v>137</v>
      </c>
    </row>
    <row r="2008" spans="1:40">
      <c r="A2008" s="26">
        <v>41507.634645671293</v>
      </c>
      <c r="B2008" t="s">
        <v>128</v>
      </c>
      <c r="C2008" t="s">
        <v>663</v>
      </c>
      <c r="D2008" t="s">
        <v>2230</v>
      </c>
      <c r="E2008" t="s">
        <v>131</v>
      </c>
      <c r="F2008" t="s">
        <v>132</v>
      </c>
      <c r="G2008" t="s">
        <v>133</v>
      </c>
      <c r="H2008" t="s">
        <v>172</v>
      </c>
      <c r="I2008">
        <v>60</v>
      </c>
      <c r="J2008" t="s">
        <v>137</v>
      </c>
      <c r="K2008" t="s">
        <v>173</v>
      </c>
      <c r="L2008">
        <v>40</v>
      </c>
      <c r="M2008" t="s">
        <v>137</v>
      </c>
      <c r="N2008" t="s">
        <v>174</v>
      </c>
      <c r="O2008">
        <v>50</v>
      </c>
      <c r="P2008" t="s">
        <v>137</v>
      </c>
      <c r="Q2008" t="s">
        <v>175</v>
      </c>
      <c r="R2008">
        <v>40</v>
      </c>
      <c r="S2008" t="s">
        <v>137</v>
      </c>
      <c r="T2008" t="s">
        <v>176</v>
      </c>
      <c r="U2008">
        <v>60</v>
      </c>
      <c r="V2008" t="s">
        <v>137</v>
      </c>
      <c r="W2008" t="s">
        <v>177</v>
      </c>
      <c r="X2008">
        <v>50</v>
      </c>
      <c r="Y2008" t="s">
        <v>137</v>
      </c>
      <c r="Z2008" t="s">
        <v>178</v>
      </c>
      <c r="AA2008">
        <v>50</v>
      </c>
      <c r="AB2008" t="s">
        <v>137</v>
      </c>
      <c r="AC2008" t="s">
        <v>179</v>
      </c>
      <c r="AD2008">
        <v>35</v>
      </c>
      <c r="AE2008" t="s">
        <v>137</v>
      </c>
      <c r="AF2008" t="s">
        <v>180</v>
      </c>
      <c r="AG2008">
        <v>8</v>
      </c>
      <c r="AH2008" t="s">
        <v>137</v>
      </c>
      <c r="AI2008" t="s">
        <v>181</v>
      </c>
      <c r="AJ2008">
        <v>90</v>
      </c>
      <c r="AK2008" t="s">
        <v>137</v>
      </c>
      <c r="AL2008" t="s">
        <v>182</v>
      </c>
      <c r="AM2008">
        <v>1</v>
      </c>
      <c r="AN2008" t="s">
        <v>137</v>
      </c>
    </row>
    <row r="2009" spans="1:40">
      <c r="A2009" s="26">
        <v>41507.634645671293</v>
      </c>
      <c r="B2009" t="s">
        <v>128</v>
      </c>
      <c r="C2009" t="s">
        <v>663</v>
      </c>
      <c r="D2009" t="s">
        <v>2231</v>
      </c>
      <c r="E2009" t="s">
        <v>131</v>
      </c>
      <c r="F2009" t="s">
        <v>132</v>
      </c>
      <c r="G2009" t="s">
        <v>133</v>
      </c>
      <c r="H2009" t="s">
        <v>184</v>
      </c>
      <c r="I2009">
        <v>33</v>
      </c>
      <c r="J2009" t="s">
        <v>137</v>
      </c>
      <c r="K2009" t="s">
        <v>185</v>
      </c>
      <c r="L2009">
        <v>33</v>
      </c>
      <c r="M2009" t="s">
        <v>137</v>
      </c>
      <c r="N2009" t="s">
        <v>186</v>
      </c>
      <c r="O2009">
        <v>34</v>
      </c>
      <c r="P2009" t="s">
        <v>137</v>
      </c>
      <c r="Q2009" t="s">
        <v>164</v>
      </c>
      <c r="R2009">
        <v>20</v>
      </c>
      <c r="S2009" t="s">
        <v>137</v>
      </c>
      <c r="T2009" t="s">
        <v>165</v>
      </c>
      <c r="U2009">
        <v>20</v>
      </c>
      <c r="V2009" t="s">
        <v>137</v>
      </c>
      <c r="W2009" t="s">
        <v>166</v>
      </c>
      <c r="X2009">
        <v>20</v>
      </c>
      <c r="Y2009" t="s">
        <v>137</v>
      </c>
      <c r="Z2009" t="s">
        <v>187</v>
      </c>
      <c r="AA2009">
        <v>20</v>
      </c>
      <c r="AB2009" t="s">
        <v>137</v>
      </c>
      <c r="AC2009" t="s">
        <v>188</v>
      </c>
      <c r="AD2009">
        <v>20</v>
      </c>
      <c r="AE2009" t="s">
        <v>137</v>
      </c>
      <c r="AF2009" t="s">
        <v>189</v>
      </c>
      <c r="AG2009">
        <v>20</v>
      </c>
      <c r="AH2009" t="s">
        <v>137</v>
      </c>
      <c r="AI2009" t="s">
        <v>168</v>
      </c>
      <c r="AJ2009">
        <v>115200</v>
      </c>
      <c r="AK2009" t="s">
        <v>137</v>
      </c>
      <c r="AL2009" t="s">
        <v>169</v>
      </c>
      <c r="AM2009">
        <v>12000</v>
      </c>
      <c r="AN2009" t="s">
        <v>137</v>
      </c>
    </row>
    <row r="2010" spans="1:40">
      <c r="A2010" s="26">
        <v>41507.634645671293</v>
      </c>
      <c r="B2010" t="s">
        <v>128</v>
      </c>
      <c r="C2010" t="s">
        <v>663</v>
      </c>
      <c r="D2010" t="s">
        <v>2232</v>
      </c>
      <c r="E2010" t="s">
        <v>131</v>
      </c>
      <c r="F2010" t="s">
        <v>132</v>
      </c>
      <c r="G2010" t="s">
        <v>133</v>
      </c>
      <c r="H2010" t="s">
        <v>140</v>
      </c>
      <c r="I2010">
        <v>49</v>
      </c>
      <c r="J2010" t="s">
        <v>137</v>
      </c>
      <c r="K2010" t="s">
        <v>141</v>
      </c>
      <c r="L2010">
        <v>130</v>
      </c>
      <c r="M2010" t="s">
        <v>137</v>
      </c>
      <c r="N2010" t="s">
        <v>142</v>
      </c>
      <c r="O2010">
        <v>180</v>
      </c>
      <c r="P2010" t="s">
        <v>137</v>
      </c>
      <c r="Q2010" t="s">
        <v>143</v>
      </c>
      <c r="R2010">
        <v>140</v>
      </c>
      <c r="S2010" t="s">
        <v>137</v>
      </c>
      <c r="T2010" t="s">
        <v>144</v>
      </c>
      <c r="U2010">
        <v>80</v>
      </c>
      <c r="V2010" t="s">
        <v>137</v>
      </c>
      <c r="W2010" t="s">
        <v>145</v>
      </c>
      <c r="X2010">
        <v>101</v>
      </c>
      <c r="Y2010" t="s">
        <v>137</v>
      </c>
      <c r="Z2010" t="s">
        <v>146</v>
      </c>
      <c r="AA2010">
        <v>190</v>
      </c>
      <c r="AB2010" t="s">
        <v>137</v>
      </c>
      <c r="AC2010" t="s">
        <v>147</v>
      </c>
      <c r="AD2010">
        <v>20</v>
      </c>
      <c r="AE2010" t="s">
        <v>137</v>
      </c>
    </row>
    <row r="2011" spans="1:40">
      <c r="A2011" s="26">
        <v>41507.634645671293</v>
      </c>
      <c r="B2011" t="s">
        <v>128</v>
      </c>
      <c r="C2011" t="s">
        <v>663</v>
      </c>
      <c r="D2011" t="s">
        <v>2233</v>
      </c>
    </row>
    <row r="2012" spans="1:40">
      <c r="A2012" s="26">
        <v>41507.634645671293</v>
      </c>
      <c r="B2012" t="s">
        <v>128</v>
      </c>
      <c r="C2012" t="s">
        <v>663</v>
      </c>
      <c r="D2012" t="s">
        <v>2234</v>
      </c>
      <c r="E2012" t="s">
        <v>131</v>
      </c>
      <c r="F2012" t="s">
        <v>132</v>
      </c>
      <c r="G2012" t="s">
        <v>133</v>
      </c>
      <c r="H2012" t="s">
        <v>150</v>
      </c>
      <c r="I2012">
        <v>50</v>
      </c>
      <c r="J2012" t="s">
        <v>137</v>
      </c>
      <c r="K2012" t="s">
        <v>151</v>
      </c>
      <c r="L2012">
        <v>50</v>
      </c>
      <c r="M2012" t="s">
        <v>137</v>
      </c>
      <c r="N2012" t="s">
        <v>152</v>
      </c>
      <c r="O2012">
        <v>50</v>
      </c>
      <c r="P2012" t="s">
        <v>137</v>
      </c>
    </row>
    <row r="2013" spans="1:40">
      <c r="A2013" s="26">
        <v>41507.634645671293</v>
      </c>
      <c r="B2013" t="s">
        <v>128</v>
      </c>
      <c r="C2013" t="s">
        <v>663</v>
      </c>
      <c r="D2013" t="s">
        <v>2235</v>
      </c>
      <c r="E2013" t="s">
        <v>131</v>
      </c>
      <c r="F2013" t="s">
        <v>132</v>
      </c>
      <c r="G2013" t="s">
        <v>133</v>
      </c>
      <c r="H2013" t="s">
        <v>154</v>
      </c>
      <c r="I2013">
        <v>35</v>
      </c>
      <c r="J2013" t="s">
        <v>137</v>
      </c>
      <c r="K2013" t="s">
        <v>155</v>
      </c>
      <c r="L2013">
        <v>5</v>
      </c>
      <c r="M2013" t="s">
        <v>137</v>
      </c>
      <c r="N2013" t="s">
        <v>156</v>
      </c>
      <c r="O2013">
        <v>60</v>
      </c>
      <c r="P2013" t="s">
        <v>137</v>
      </c>
    </row>
    <row r="2014" spans="1:40">
      <c r="A2014" s="26">
        <v>41507.634645671293</v>
      </c>
      <c r="B2014" t="s">
        <v>128</v>
      </c>
      <c r="C2014" t="s">
        <v>663</v>
      </c>
      <c r="D2014" t="s">
        <v>2236</v>
      </c>
      <c r="E2014" t="s">
        <v>131</v>
      </c>
      <c r="F2014" t="s">
        <v>132</v>
      </c>
      <c r="G2014" t="s">
        <v>133</v>
      </c>
      <c r="H2014" t="s">
        <v>158</v>
      </c>
      <c r="I2014">
        <v>1</v>
      </c>
      <c r="J2014" t="s">
        <v>137</v>
      </c>
    </row>
    <row r="2015" spans="1:40">
      <c r="A2015" s="26">
        <v>41507.634645671293</v>
      </c>
      <c r="B2015" t="s">
        <v>128</v>
      </c>
      <c r="C2015" t="s">
        <v>663</v>
      </c>
      <c r="D2015" t="s">
        <v>2237</v>
      </c>
      <c r="E2015" t="s">
        <v>131</v>
      </c>
      <c r="F2015" t="s">
        <v>132</v>
      </c>
      <c r="G2015" t="s">
        <v>133</v>
      </c>
      <c r="H2015" t="s">
        <v>160</v>
      </c>
      <c r="I2015">
        <v>30</v>
      </c>
      <c r="J2015" t="s">
        <v>137</v>
      </c>
      <c r="K2015" t="s">
        <v>161</v>
      </c>
      <c r="L2015">
        <v>30</v>
      </c>
      <c r="M2015" t="s">
        <v>137</v>
      </c>
      <c r="N2015" t="s">
        <v>162</v>
      </c>
      <c r="O2015">
        <v>30</v>
      </c>
      <c r="P2015" t="s">
        <v>137</v>
      </c>
      <c r="Q2015" t="s">
        <v>163</v>
      </c>
      <c r="R2015">
        <v>10</v>
      </c>
      <c r="S2015" t="s">
        <v>137</v>
      </c>
      <c r="T2015" t="s">
        <v>164</v>
      </c>
      <c r="U2015">
        <v>20</v>
      </c>
      <c r="V2015" t="s">
        <v>137</v>
      </c>
      <c r="W2015" t="s">
        <v>165</v>
      </c>
      <c r="X2015">
        <v>20</v>
      </c>
      <c r="Y2015" t="s">
        <v>137</v>
      </c>
      <c r="Z2015" t="s">
        <v>166</v>
      </c>
      <c r="AA2015">
        <v>20</v>
      </c>
      <c r="AB2015" t="s">
        <v>137</v>
      </c>
      <c r="AC2015" t="s">
        <v>167</v>
      </c>
      <c r="AD2015">
        <v>20</v>
      </c>
      <c r="AE2015" t="s">
        <v>137</v>
      </c>
      <c r="AF2015" t="s">
        <v>168</v>
      </c>
      <c r="AG2015">
        <v>115200</v>
      </c>
      <c r="AH2015" t="s">
        <v>137</v>
      </c>
      <c r="AI2015" t="s">
        <v>169</v>
      </c>
      <c r="AJ2015">
        <v>12000</v>
      </c>
      <c r="AK2015" t="s">
        <v>137</v>
      </c>
      <c r="AL2015" t="s">
        <v>170</v>
      </c>
      <c r="AM2015">
        <v>30000</v>
      </c>
      <c r="AN2015" t="s">
        <v>137</v>
      </c>
    </row>
    <row r="2016" spans="1:40">
      <c r="A2016" s="26">
        <v>41507.634645671293</v>
      </c>
      <c r="B2016" t="s">
        <v>128</v>
      </c>
      <c r="C2016" t="s">
        <v>663</v>
      </c>
      <c r="D2016" t="s">
        <v>2238</v>
      </c>
      <c r="E2016" t="s">
        <v>131</v>
      </c>
      <c r="F2016" t="s">
        <v>132</v>
      </c>
      <c r="G2016" t="s">
        <v>133</v>
      </c>
      <c r="H2016" t="s">
        <v>172</v>
      </c>
      <c r="I2016">
        <v>60</v>
      </c>
      <c r="J2016" t="s">
        <v>137</v>
      </c>
      <c r="K2016" t="s">
        <v>173</v>
      </c>
      <c r="L2016">
        <v>40</v>
      </c>
      <c r="M2016" t="s">
        <v>137</v>
      </c>
      <c r="N2016" t="s">
        <v>174</v>
      </c>
      <c r="O2016">
        <v>50</v>
      </c>
      <c r="P2016" t="s">
        <v>137</v>
      </c>
      <c r="Q2016" t="s">
        <v>175</v>
      </c>
      <c r="R2016">
        <v>40</v>
      </c>
      <c r="S2016" t="s">
        <v>137</v>
      </c>
      <c r="T2016" t="s">
        <v>176</v>
      </c>
      <c r="U2016">
        <v>60</v>
      </c>
      <c r="V2016" t="s">
        <v>137</v>
      </c>
      <c r="W2016" t="s">
        <v>177</v>
      </c>
      <c r="X2016">
        <v>50</v>
      </c>
      <c r="Y2016" t="s">
        <v>137</v>
      </c>
      <c r="Z2016" t="s">
        <v>178</v>
      </c>
      <c r="AA2016">
        <v>50</v>
      </c>
      <c r="AB2016" t="s">
        <v>137</v>
      </c>
      <c r="AC2016" t="s">
        <v>179</v>
      </c>
      <c r="AD2016">
        <v>35</v>
      </c>
      <c r="AE2016" t="s">
        <v>137</v>
      </c>
      <c r="AF2016" t="s">
        <v>180</v>
      </c>
      <c r="AG2016">
        <v>8</v>
      </c>
      <c r="AH2016" t="s">
        <v>137</v>
      </c>
      <c r="AI2016" t="s">
        <v>181</v>
      </c>
      <c r="AJ2016">
        <v>90</v>
      </c>
      <c r="AK2016" t="s">
        <v>137</v>
      </c>
      <c r="AL2016" t="s">
        <v>182</v>
      </c>
      <c r="AM2016">
        <v>1</v>
      </c>
      <c r="AN2016" t="s">
        <v>137</v>
      </c>
    </row>
    <row r="2017" spans="1:40">
      <c r="A2017" s="26">
        <v>41507.634645671293</v>
      </c>
      <c r="B2017" t="s">
        <v>128</v>
      </c>
      <c r="C2017" t="s">
        <v>663</v>
      </c>
      <c r="D2017" t="s">
        <v>2239</v>
      </c>
      <c r="E2017" t="s">
        <v>131</v>
      </c>
      <c r="F2017" t="s">
        <v>132</v>
      </c>
      <c r="G2017" t="s">
        <v>133</v>
      </c>
      <c r="H2017" t="s">
        <v>184</v>
      </c>
      <c r="I2017">
        <v>33</v>
      </c>
      <c r="J2017" t="s">
        <v>137</v>
      </c>
      <c r="K2017" t="s">
        <v>185</v>
      </c>
      <c r="L2017">
        <v>33</v>
      </c>
      <c r="M2017" t="s">
        <v>137</v>
      </c>
      <c r="N2017" t="s">
        <v>186</v>
      </c>
      <c r="O2017">
        <v>34</v>
      </c>
      <c r="P2017" t="s">
        <v>137</v>
      </c>
      <c r="Q2017" t="s">
        <v>164</v>
      </c>
      <c r="R2017">
        <v>20</v>
      </c>
      <c r="S2017" t="s">
        <v>137</v>
      </c>
      <c r="T2017" t="s">
        <v>165</v>
      </c>
      <c r="U2017">
        <v>20</v>
      </c>
      <c r="V2017" t="s">
        <v>137</v>
      </c>
      <c r="W2017" t="s">
        <v>166</v>
      </c>
      <c r="X2017">
        <v>20</v>
      </c>
      <c r="Y2017" t="s">
        <v>137</v>
      </c>
      <c r="Z2017" t="s">
        <v>187</v>
      </c>
      <c r="AA2017">
        <v>20</v>
      </c>
      <c r="AB2017" t="s">
        <v>137</v>
      </c>
      <c r="AC2017" t="s">
        <v>188</v>
      </c>
      <c r="AD2017">
        <v>20</v>
      </c>
      <c r="AE2017" t="s">
        <v>137</v>
      </c>
      <c r="AF2017" t="s">
        <v>189</v>
      </c>
      <c r="AG2017">
        <v>20</v>
      </c>
      <c r="AH2017" t="s">
        <v>137</v>
      </c>
      <c r="AI2017" t="s">
        <v>168</v>
      </c>
      <c r="AJ2017">
        <v>115200</v>
      </c>
      <c r="AK2017" t="s">
        <v>137</v>
      </c>
      <c r="AL2017" t="s">
        <v>169</v>
      </c>
      <c r="AM2017">
        <v>12000</v>
      </c>
      <c r="AN2017" t="s">
        <v>137</v>
      </c>
    </row>
    <row r="2018" spans="1:40">
      <c r="A2018" s="26">
        <v>41507.634645671293</v>
      </c>
      <c r="B2018" t="s">
        <v>128</v>
      </c>
      <c r="C2018" t="s">
        <v>663</v>
      </c>
      <c r="D2018" t="s">
        <v>2240</v>
      </c>
      <c r="E2018" t="s">
        <v>131</v>
      </c>
      <c r="F2018" t="s">
        <v>132</v>
      </c>
      <c r="G2018" t="s">
        <v>133</v>
      </c>
      <c r="H2018" t="s">
        <v>140</v>
      </c>
      <c r="I2018">
        <v>49</v>
      </c>
      <c r="J2018" t="s">
        <v>137</v>
      </c>
      <c r="K2018" t="s">
        <v>141</v>
      </c>
      <c r="L2018">
        <v>130</v>
      </c>
      <c r="M2018" t="s">
        <v>137</v>
      </c>
      <c r="N2018" t="s">
        <v>142</v>
      </c>
      <c r="O2018">
        <v>180</v>
      </c>
      <c r="P2018" t="s">
        <v>137</v>
      </c>
      <c r="Q2018" t="s">
        <v>143</v>
      </c>
      <c r="R2018">
        <v>140</v>
      </c>
      <c r="S2018" t="s">
        <v>137</v>
      </c>
      <c r="T2018" t="s">
        <v>144</v>
      </c>
      <c r="U2018">
        <v>80</v>
      </c>
      <c r="V2018" t="s">
        <v>137</v>
      </c>
      <c r="W2018" t="s">
        <v>145</v>
      </c>
      <c r="X2018">
        <v>101</v>
      </c>
      <c r="Y2018" t="s">
        <v>137</v>
      </c>
      <c r="Z2018" t="s">
        <v>146</v>
      </c>
      <c r="AA2018">
        <v>190</v>
      </c>
      <c r="AB2018" t="s">
        <v>137</v>
      </c>
      <c r="AC2018" t="s">
        <v>147</v>
      </c>
      <c r="AD2018">
        <v>20</v>
      </c>
      <c r="AE2018" t="s">
        <v>137</v>
      </c>
    </row>
    <row r="2019" spans="1:40">
      <c r="A2019" s="26">
        <v>41507.634645671293</v>
      </c>
      <c r="B2019" t="s">
        <v>128</v>
      </c>
      <c r="C2019" t="s">
        <v>663</v>
      </c>
      <c r="D2019" t="s">
        <v>2241</v>
      </c>
    </row>
    <row r="2020" spans="1:40">
      <c r="A2020" s="26">
        <v>41507.634645671293</v>
      </c>
      <c r="B2020" t="s">
        <v>128</v>
      </c>
      <c r="C2020" t="s">
        <v>663</v>
      </c>
      <c r="D2020" t="s">
        <v>2242</v>
      </c>
      <c r="E2020" t="s">
        <v>131</v>
      </c>
      <c r="F2020" t="s">
        <v>132</v>
      </c>
      <c r="G2020" t="s">
        <v>133</v>
      </c>
      <c r="H2020" t="s">
        <v>150</v>
      </c>
      <c r="I2020">
        <v>50</v>
      </c>
      <c r="J2020" t="s">
        <v>137</v>
      </c>
      <c r="K2020" t="s">
        <v>151</v>
      </c>
      <c r="L2020">
        <v>50</v>
      </c>
      <c r="M2020" t="s">
        <v>137</v>
      </c>
      <c r="N2020" t="s">
        <v>152</v>
      </c>
      <c r="O2020">
        <v>50</v>
      </c>
      <c r="P2020" t="s">
        <v>137</v>
      </c>
    </row>
    <row r="2021" spans="1:40">
      <c r="A2021" s="26">
        <v>41507.634645671293</v>
      </c>
      <c r="B2021" t="s">
        <v>128</v>
      </c>
      <c r="C2021" t="s">
        <v>663</v>
      </c>
      <c r="D2021" t="s">
        <v>2243</v>
      </c>
      <c r="E2021" t="s">
        <v>131</v>
      </c>
      <c r="F2021" t="s">
        <v>132</v>
      </c>
      <c r="G2021" t="s">
        <v>133</v>
      </c>
      <c r="H2021" t="s">
        <v>154</v>
      </c>
      <c r="I2021">
        <v>35</v>
      </c>
      <c r="J2021" t="s">
        <v>137</v>
      </c>
      <c r="K2021" t="s">
        <v>155</v>
      </c>
      <c r="L2021">
        <v>5</v>
      </c>
      <c r="M2021" t="s">
        <v>137</v>
      </c>
      <c r="N2021" t="s">
        <v>156</v>
      </c>
      <c r="O2021">
        <v>60</v>
      </c>
      <c r="P2021" t="s">
        <v>137</v>
      </c>
    </row>
    <row r="2022" spans="1:40">
      <c r="A2022" s="26">
        <v>41507.634645671293</v>
      </c>
      <c r="B2022" t="s">
        <v>128</v>
      </c>
      <c r="C2022" t="s">
        <v>663</v>
      </c>
      <c r="D2022" t="s">
        <v>2244</v>
      </c>
      <c r="E2022" t="s">
        <v>131</v>
      </c>
      <c r="F2022" t="s">
        <v>132</v>
      </c>
      <c r="G2022" t="s">
        <v>133</v>
      </c>
      <c r="H2022" t="s">
        <v>158</v>
      </c>
      <c r="I2022">
        <v>1</v>
      </c>
      <c r="J2022" t="s">
        <v>137</v>
      </c>
    </row>
    <row r="2023" spans="1:40">
      <c r="A2023" s="26">
        <v>41507.634645671293</v>
      </c>
      <c r="B2023" t="s">
        <v>128</v>
      </c>
      <c r="C2023" t="s">
        <v>663</v>
      </c>
      <c r="D2023" t="s">
        <v>2245</v>
      </c>
      <c r="E2023" t="s">
        <v>131</v>
      </c>
      <c r="F2023" t="s">
        <v>132</v>
      </c>
      <c r="G2023" t="s">
        <v>133</v>
      </c>
      <c r="H2023" t="s">
        <v>160</v>
      </c>
      <c r="I2023">
        <v>30</v>
      </c>
      <c r="J2023" t="s">
        <v>137</v>
      </c>
      <c r="K2023" t="s">
        <v>161</v>
      </c>
      <c r="L2023">
        <v>30</v>
      </c>
      <c r="M2023" t="s">
        <v>137</v>
      </c>
      <c r="N2023" t="s">
        <v>162</v>
      </c>
      <c r="O2023">
        <v>30</v>
      </c>
      <c r="P2023" t="s">
        <v>137</v>
      </c>
      <c r="Q2023" t="s">
        <v>163</v>
      </c>
      <c r="R2023">
        <v>10</v>
      </c>
      <c r="S2023" t="s">
        <v>137</v>
      </c>
      <c r="T2023" t="s">
        <v>164</v>
      </c>
      <c r="U2023">
        <v>20</v>
      </c>
      <c r="V2023" t="s">
        <v>137</v>
      </c>
      <c r="W2023" t="s">
        <v>165</v>
      </c>
      <c r="X2023">
        <v>20</v>
      </c>
      <c r="Y2023" t="s">
        <v>137</v>
      </c>
      <c r="Z2023" t="s">
        <v>166</v>
      </c>
      <c r="AA2023">
        <v>20</v>
      </c>
      <c r="AB2023" t="s">
        <v>137</v>
      </c>
      <c r="AC2023" t="s">
        <v>167</v>
      </c>
      <c r="AD2023">
        <v>20</v>
      </c>
      <c r="AE2023" t="s">
        <v>137</v>
      </c>
      <c r="AF2023" t="s">
        <v>168</v>
      </c>
      <c r="AG2023">
        <v>115200</v>
      </c>
      <c r="AH2023" t="s">
        <v>137</v>
      </c>
      <c r="AI2023" t="s">
        <v>169</v>
      </c>
      <c r="AJ2023">
        <v>12000</v>
      </c>
      <c r="AK2023" t="s">
        <v>137</v>
      </c>
      <c r="AL2023" t="s">
        <v>170</v>
      </c>
      <c r="AM2023">
        <v>30000</v>
      </c>
      <c r="AN2023" t="s">
        <v>137</v>
      </c>
    </row>
    <row r="2024" spans="1:40">
      <c r="A2024" s="26">
        <v>41507.634645682869</v>
      </c>
      <c r="B2024" t="s">
        <v>128</v>
      </c>
      <c r="C2024" t="s">
        <v>300</v>
      </c>
      <c r="D2024" t="s">
        <v>2246</v>
      </c>
      <c r="E2024" t="s">
        <v>131</v>
      </c>
      <c r="F2024" t="s">
        <v>132</v>
      </c>
      <c r="G2024" t="s">
        <v>133</v>
      </c>
      <c r="H2024" t="s">
        <v>160</v>
      </c>
      <c r="I2024">
        <v>30</v>
      </c>
      <c r="J2024" t="s">
        <v>137</v>
      </c>
      <c r="K2024" t="s">
        <v>161</v>
      </c>
      <c r="L2024">
        <v>30</v>
      </c>
      <c r="M2024" t="s">
        <v>137</v>
      </c>
      <c r="N2024" t="s">
        <v>162</v>
      </c>
      <c r="O2024">
        <v>30</v>
      </c>
      <c r="P2024" t="s">
        <v>137</v>
      </c>
      <c r="Q2024" t="s">
        <v>163</v>
      </c>
      <c r="R2024">
        <v>10</v>
      </c>
      <c r="S2024" t="s">
        <v>137</v>
      </c>
      <c r="T2024" t="s">
        <v>164</v>
      </c>
      <c r="U2024">
        <v>20</v>
      </c>
      <c r="V2024" t="s">
        <v>137</v>
      </c>
      <c r="W2024" t="s">
        <v>165</v>
      </c>
      <c r="X2024">
        <v>20</v>
      </c>
      <c r="Y2024" t="s">
        <v>137</v>
      </c>
      <c r="Z2024" t="s">
        <v>166</v>
      </c>
      <c r="AA2024">
        <v>20</v>
      </c>
      <c r="AB2024" t="s">
        <v>137</v>
      </c>
      <c r="AC2024" t="s">
        <v>167</v>
      </c>
      <c r="AD2024">
        <v>20</v>
      </c>
      <c r="AE2024" t="s">
        <v>137</v>
      </c>
      <c r="AF2024" t="s">
        <v>168</v>
      </c>
      <c r="AG2024">
        <v>115200</v>
      </c>
      <c r="AH2024" t="s">
        <v>137</v>
      </c>
      <c r="AI2024" t="s">
        <v>169</v>
      </c>
      <c r="AJ2024">
        <v>12000</v>
      </c>
      <c r="AK2024" t="s">
        <v>137</v>
      </c>
      <c r="AL2024" t="s">
        <v>170</v>
      </c>
      <c r="AM2024">
        <v>30000</v>
      </c>
      <c r="AN2024" t="s">
        <v>137</v>
      </c>
    </row>
    <row r="2025" spans="1:40">
      <c r="A2025" s="26">
        <v>41507.634645682869</v>
      </c>
      <c r="B2025" t="s">
        <v>128</v>
      </c>
      <c r="C2025" t="s">
        <v>300</v>
      </c>
      <c r="D2025" t="s">
        <v>2247</v>
      </c>
      <c r="E2025" t="s">
        <v>131</v>
      </c>
      <c r="F2025" t="s">
        <v>132</v>
      </c>
      <c r="G2025" t="s">
        <v>133</v>
      </c>
      <c r="H2025" t="s">
        <v>172</v>
      </c>
      <c r="I2025">
        <v>60</v>
      </c>
      <c r="J2025" t="s">
        <v>137</v>
      </c>
      <c r="K2025" t="s">
        <v>173</v>
      </c>
      <c r="L2025">
        <v>40</v>
      </c>
      <c r="M2025" t="s">
        <v>137</v>
      </c>
      <c r="N2025" t="s">
        <v>174</v>
      </c>
      <c r="O2025">
        <v>50</v>
      </c>
      <c r="P2025" t="s">
        <v>137</v>
      </c>
      <c r="Q2025" t="s">
        <v>175</v>
      </c>
      <c r="R2025">
        <v>40</v>
      </c>
      <c r="S2025" t="s">
        <v>137</v>
      </c>
      <c r="T2025" t="s">
        <v>176</v>
      </c>
      <c r="U2025">
        <v>60</v>
      </c>
      <c r="V2025" t="s">
        <v>137</v>
      </c>
      <c r="W2025" t="s">
        <v>177</v>
      </c>
      <c r="X2025">
        <v>50</v>
      </c>
      <c r="Y2025" t="s">
        <v>137</v>
      </c>
      <c r="Z2025" t="s">
        <v>178</v>
      </c>
      <c r="AA2025">
        <v>50</v>
      </c>
      <c r="AB2025" t="s">
        <v>137</v>
      </c>
      <c r="AC2025" t="s">
        <v>179</v>
      </c>
      <c r="AD2025">
        <v>35</v>
      </c>
      <c r="AE2025" t="s">
        <v>137</v>
      </c>
      <c r="AF2025" t="s">
        <v>180</v>
      </c>
      <c r="AG2025">
        <v>8</v>
      </c>
      <c r="AH2025" t="s">
        <v>137</v>
      </c>
      <c r="AI2025" t="s">
        <v>181</v>
      </c>
      <c r="AJ2025">
        <v>90</v>
      </c>
      <c r="AK2025" t="s">
        <v>137</v>
      </c>
      <c r="AL2025" t="s">
        <v>182</v>
      </c>
      <c r="AM2025">
        <v>1</v>
      </c>
      <c r="AN2025" t="s">
        <v>137</v>
      </c>
    </row>
    <row r="2026" spans="1:40">
      <c r="A2026" s="26">
        <v>41507.634645682869</v>
      </c>
      <c r="B2026" t="s">
        <v>128</v>
      </c>
      <c r="C2026" t="s">
        <v>300</v>
      </c>
      <c r="D2026" t="s">
        <v>2248</v>
      </c>
      <c r="E2026" t="s">
        <v>131</v>
      </c>
      <c r="F2026" t="s">
        <v>132</v>
      </c>
      <c r="G2026" t="s">
        <v>133</v>
      </c>
      <c r="H2026" t="s">
        <v>184</v>
      </c>
      <c r="I2026">
        <v>33</v>
      </c>
      <c r="J2026" t="s">
        <v>137</v>
      </c>
      <c r="K2026" t="s">
        <v>185</v>
      </c>
      <c r="L2026">
        <v>33</v>
      </c>
      <c r="M2026" t="s">
        <v>137</v>
      </c>
      <c r="N2026" t="s">
        <v>186</v>
      </c>
      <c r="O2026">
        <v>34</v>
      </c>
      <c r="P2026" t="s">
        <v>137</v>
      </c>
      <c r="Q2026" t="s">
        <v>164</v>
      </c>
      <c r="R2026">
        <v>20</v>
      </c>
      <c r="S2026" t="s">
        <v>137</v>
      </c>
      <c r="T2026" t="s">
        <v>165</v>
      </c>
      <c r="U2026">
        <v>20</v>
      </c>
      <c r="V2026" t="s">
        <v>137</v>
      </c>
      <c r="W2026" t="s">
        <v>166</v>
      </c>
      <c r="X2026">
        <v>20</v>
      </c>
      <c r="Y2026" t="s">
        <v>137</v>
      </c>
      <c r="Z2026" t="s">
        <v>187</v>
      </c>
      <c r="AA2026">
        <v>20</v>
      </c>
      <c r="AB2026" t="s">
        <v>137</v>
      </c>
      <c r="AC2026" t="s">
        <v>188</v>
      </c>
      <c r="AD2026">
        <v>20</v>
      </c>
      <c r="AE2026" t="s">
        <v>137</v>
      </c>
      <c r="AF2026" t="s">
        <v>189</v>
      </c>
      <c r="AG2026">
        <v>20</v>
      </c>
      <c r="AH2026" t="s">
        <v>137</v>
      </c>
      <c r="AI2026" t="s">
        <v>168</v>
      </c>
      <c r="AJ2026">
        <v>115200</v>
      </c>
      <c r="AK2026" t="s">
        <v>137</v>
      </c>
      <c r="AL2026" t="s">
        <v>169</v>
      </c>
      <c r="AM2026">
        <v>12000</v>
      </c>
      <c r="AN2026" t="s">
        <v>137</v>
      </c>
    </row>
    <row r="2027" spans="1:40">
      <c r="A2027" s="26">
        <v>41507.634645682869</v>
      </c>
      <c r="B2027" t="s">
        <v>128</v>
      </c>
      <c r="C2027" t="s">
        <v>300</v>
      </c>
      <c r="D2027" t="s">
        <v>2249</v>
      </c>
      <c r="E2027" t="s">
        <v>131</v>
      </c>
      <c r="F2027" t="s">
        <v>132</v>
      </c>
      <c r="G2027" t="s">
        <v>133</v>
      </c>
      <c r="H2027" t="s">
        <v>140</v>
      </c>
      <c r="I2027">
        <v>49</v>
      </c>
      <c r="J2027" t="s">
        <v>137</v>
      </c>
      <c r="K2027" t="s">
        <v>141</v>
      </c>
      <c r="L2027">
        <v>130</v>
      </c>
      <c r="M2027" t="s">
        <v>137</v>
      </c>
      <c r="N2027" t="s">
        <v>142</v>
      </c>
      <c r="O2027">
        <v>180</v>
      </c>
      <c r="P2027" t="s">
        <v>137</v>
      </c>
      <c r="Q2027" t="s">
        <v>143</v>
      </c>
      <c r="R2027">
        <v>140</v>
      </c>
      <c r="S2027" t="s">
        <v>137</v>
      </c>
      <c r="T2027" t="s">
        <v>144</v>
      </c>
      <c r="U2027">
        <v>80</v>
      </c>
      <c r="V2027" t="s">
        <v>137</v>
      </c>
      <c r="W2027" t="s">
        <v>145</v>
      </c>
      <c r="X2027">
        <v>101</v>
      </c>
      <c r="Y2027" t="s">
        <v>137</v>
      </c>
      <c r="Z2027" t="s">
        <v>146</v>
      </c>
      <c r="AA2027">
        <v>190</v>
      </c>
      <c r="AB2027" t="s">
        <v>137</v>
      </c>
      <c r="AC2027" t="s">
        <v>147</v>
      </c>
      <c r="AD2027">
        <v>20</v>
      </c>
      <c r="AE2027" t="s">
        <v>137</v>
      </c>
    </row>
    <row r="2028" spans="1:40">
      <c r="A2028" s="26">
        <v>41507.634645682869</v>
      </c>
      <c r="B2028" t="s">
        <v>128</v>
      </c>
      <c r="C2028" t="s">
        <v>300</v>
      </c>
      <c r="D2028" t="s">
        <v>2250</v>
      </c>
    </row>
    <row r="2029" spans="1:40">
      <c r="A2029" s="26">
        <v>41507.634645682869</v>
      </c>
      <c r="B2029" t="s">
        <v>128</v>
      </c>
      <c r="C2029" t="s">
        <v>300</v>
      </c>
      <c r="D2029" t="s">
        <v>2251</v>
      </c>
      <c r="E2029" t="s">
        <v>131</v>
      </c>
      <c r="F2029" t="s">
        <v>132</v>
      </c>
      <c r="G2029" t="s">
        <v>133</v>
      </c>
      <c r="H2029" t="s">
        <v>150</v>
      </c>
      <c r="I2029">
        <v>50</v>
      </c>
      <c r="J2029" t="s">
        <v>137</v>
      </c>
      <c r="K2029" t="s">
        <v>151</v>
      </c>
      <c r="L2029">
        <v>50</v>
      </c>
      <c r="M2029" t="s">
        <v>137</v>
      </c>
      <c r="N2029" t="s">
        <v>152</v>
      </c>
      <c r="O2029">
        <v>50</v>
      </c>
      <c r="P2029" t="s">
        <v>137</v>
      </c>
    </row>
    <row r="2030" spans="1:40">
      <c r="A2030" s="26">
        <v>41507.634645682869</v>
      </c>
      <c r="B2030" t="s">
        <v>128</v>
      </c>
      <c r="C2030" t="s">
        <v>300</v>
      </c>
      <c r="D2030" t="s">
        <v>2252</v>
      </c>
      <c r="E2030" t="s">
        <v>131</v>
      </c>
      <c r="F2030" t="s">
        <v>132</v>
      </c>
      <c r="G2030" t="s">
        <v>133</v>
      </c>
      <c r="H2030" t="s">
        <v>154</v>
      </c>
      <c r="I2030">
        <v>35</v>
      </c>
      <c r="J2030" t="s">
        <v>137</v>
      </c>
      <c r="K2030" t="s">
        <v>155</v>
      </c>
      <c r="L2030">
        <v>5</v>
      </c>
      <c r="M2030" t="s">
        <v>137</v>
      </c>
      <c r="N2030" t="s">
        <v>156</v>
      </c>
      <c r="O2030">
        <v>60</v>
      </c>
      <c r="P2030" t="s">
        <v>137</v>
      </c>
    </row>
    <row r="2031" spans="1:40">
      <c r="A2031" s="26">
        <v>41507.634645682869</v>
      </c>
      <c r="B2031" t="s">
        <v>128</v>
      </c>
      <c r="C2031" t="s">
        <v>300</v>
      </c>
      <c r="D2031" t="s">
        <v>2253</v>
      </c>
      <c r="E2031" t="s">
        <v>131</v>
      </c>
      <c r="F2031" t="s">
        <v>132</v>
      </c>
      <c r="G2031" t="s">
        <v>133</v>
      </c>
      <c r="H2031" t="s">
        <v>158</v>
      </c>
      <c r="I2031">
        <v>1</v>
      </c>
      <c r="J2031" t="s">
        <v>137</v>
      </c>
    </row>
    <row r="2032" spans="1:40">
      <c r="A2032" s="26">
        <v>41507.634645682869</v>
      </c>
      <c r="B2032" t="s">
        <v>128</v>
      </c>
      <c r="C2032" t="s">
        <v>300</v>
      </c>
      <c r="D2032" t="s">
        <v>2254</v>
      </c>
      <c r="E2032" t="s">
        <v>131</v>
      </c>
      <c r="F2032" t="s">
        <v>132</v>
      </c>
      <c r="G2032" t="s">
        <v>133</v>
      </c>
      <c r="H2032" t="s">
        <v>160</v>
      </c>
      <c r="I2032">
        <v>30</v>
      </c>
      <c r="J2032" t="s">
        <v>137</v>
      </c>
      <c r="K2032" t="s">
        <v>161</v>
      </c>
      <c r="L2032">
        <v>30</v>
      </c>
      <c r="M2032" t="s">
        <v>137</v>
      </c>
      <c r="N2032" t="s">
        <v>162</v>
      </c>
      <c r="O2032">
        <v>30</v>
      </c>
      <c r="P2032" t="s">
        <v>137</v>
      </c>
      <c r="Q2032" t="s">
        <v>163</v>
      </c>
      <c r="R2032">
        <v>10</v>
      </c>
      <c r="S2032" t="s">
        <v>137</v>
      </c>
      <c r="T2032" t="s">
        <v>164</v>
      </c>
      <c r="U2032">
        <v>20</v>
      </c>
      <c r="V2032" t="s">
        <v>137</v>
      </c>
      <c r="W2032" t="s">
        <v>165</v>
      </c>
      <c r="X2032">
        <v>20</v>
      </c>
      <c r="Y2032" t="s">
        <v>137</v>
      </c>
      <c r="Z2032" t="s">
        <v>166</v>
      </c>
      <c r="AA2032">
        <v>20</v>
      </c>
      <c r="AB2032" t="s">
        <v>137</v>
      </c>
      <c r="AC2032" t="s">
        <v>167</v>
      </c>
      <c r="AD2032">
        <v>20</v>
      </c>
      <c r="AE2032" t="s">
        <v>137</v>
      </c>
      <c r="AF2032" t="s">
        <v>168</v>
      </c>
      <c r="AG2032">
        <v>115200</v>
      </c>
      <c r="AH2032" t="s">
        <v>137</v>
      </c>
      <c r="AI2032" t="s">
        <v>169</v>
      </c>
      <c r="AJ2032">
        <v>12000</v>
      </c>
      <c r="AK2032" t="s">
        <v>137</v>
      </c>
      <c r="AL2032" t="s">
        <v>170</v>
      </c>
      <c r="AM2032">
        <v>30000</v>
      </c>
      <c r="AN2032" t="s">
        <v>137</v>
      </c>
    </row>
    <row r="2033" spans="1:40">
      <c r="A2033" s="26">
        <v>41507.634645682869</v>
      </c>
      <c r="B2033" t="s">
        <v>128</v>
      </c>
      <c r="C2033" t="s">
        <v>300</v>
      </c>
      <c r="D2033" t="s">
        <v>2255</v>
      </c>
      <c r="E2033" t="s">
        <v>131</v>
      </c>
      <c r="F2033" t="s">
        <v>132</v>
      </c>
      <c r="G2033" t="s">
        <v>133</v>
      </c>
      <c r="H2033" t="s">
        <v>172</v>
      </c>
      <c r="I2033">
        <v>60</v>
      </c>
      <c r="J2033" t="s">
        <v>137</v>
      </c>
      <c r="K2033" t="s">
        <v>173</v>
      </c>
      <c r="L2033">
        <v>40</v>
      </c>
      <c r="M2033" t="s">
        <v>137</v>
      </c>
      <c r="N2033" t="s">
        <v>174</v>
      </c>
      <c r="O2033">
        <v>50</v>
      </c>
      <c r="P2033" t="s">
        <v>137</v>
      </c>
      <c r="Q2033" t="s">
        <v>175</v>
      </c>
      <c r="R2033">
        <v>40</v>
      </c>
      <c r="S2033" t="s">
        <v>137</v>
      </c>
      <c r="T2033" t="s">
        <v>176</v>
      </c>
      <c r="U2033">
        <v>60</v>
      </c>
      <c r="V2033" t="s">
        <v>137</v>
      </c>
      <c r="W2033" t="s">
        <v>177</v>
      </c>
      <c r="X2033">
        <v>50</v>
      </c>
      <c r="Y2033" t="s">
        <v>137</v>
      </c>
      <c r="Z2033" t="s">
        <v>178</v>
      </c>
      <c r="AA2033">
        <v>50</v>
      </c>
      <c r="AB2033" t="s">
        <v>137</v>
      </c>
      <c r="AC2033" t="s">
        <v>179</v>
      </c>
      <c r="AD2033">
        <v>35</v>
      </c>
      <c r="AE2033" t="s">
        <v>137</v>
      </c>
      <c r="AF2033" t="s">
        <v>180</v>
      </c>
      <c r="AG2033">
        <v>8</v>
      </c>
      <c r="AH2033" t="s">
        <v>137</v>
      </c>
      <c r="AI2033" t="s">
        <v>181</v>
      </c>
      <c r="AJ2033">
        <v>90</v>
      </c>
      <c r="AK2033" t="s">
        <v>137</v>
      </c>
      <c r="AL2033" t="s">
        <v>182</v>
      </c>
      <c r="AM2033">
        <v>1</v>
      </c>
      <c r="AN2033" t="s">
        <v>137</v>
      </c>
    </row>
    <row r="2034" spans="1:40">
      <c r="A2034" s="26">
        <v>41507.634645682869</v>
      </c>
      <c r="B2034" t="s">
        <v>128</v>
      </c>
      <c r="C2034" t="s">
        <v>300</v>
      </c>
      <c r="D2034" t="s">
        <v>2256</v>
      </c>
      <c r="E2034" t="s">
        <v>131</v>
      </c>
      <c r="F2034" t="s">
        <v>132</v>
      </c>
      <c r="G2034" t="s">
        <v>133</v>
      </c>
      <c r="H2034" t="s">
        <v>184</v>
      </c>
      <c r="I2034">
        <v>33</v>
      </c>
      <c r="J2034" t="s">
        <v>137</v>
      </c>
      <c r="K2034" t="s">
        <v>185</v>
      </c>
      <c r="L2034">
        <v>33</v>
      </c>
      <c r="M2034" t="s">
        <v>137</v>
      </c>
      <c r="N2034" t="s">
        <v>186</v>
      </c>
      <c r="O2034">
        <v>34</v>
      </c>
      <c r="P2034" t="s">
        <v>137</v>
      </c>
      <c r="Q2034" t="s">
        <v>164</v>
      </c>
      <c r="R2034">
        <v>20</v>
      </c>
      <c r="S2034" t="s">
        <v>137</v>
      </c>
      <c r="T2034" t="s">
        <v>165</v>
      </c>
      <c r="U2034">
        <v>20</v>
      </c>
      <c r="V2034" t="s">
        <v>137</v>
      </c>
      <c r="W2034" t="s">
        <v>166</v>
      </c>
      <c r="X2034">
        <v>20</v>
      </c>
      <c r="Y2034" t="s">
        <v>137</v>
      </c>
      <c r="Z2034" t="s">
        <v>187</v>
      </c>
      <c r="AA2034">
        <v>20</v>
      </c>
      <c r="AB2034" t="s">
        <v>137</v>
      </c>
      <c r="AC2034" t="s">
        <v>188</v>
      </c>
      <c r="AD2034">
        <v>20</v>
      </c>
      <c r="AE2034" t="s">
        <v>137</v>
      </c>
      <c r="AF2034" t="s">
        <v>189</v>
      </c>
      <c r="AG2034">
        <v>20</v>
      </c>
      <c r="AH2034" t="s">
        <v>137</v>
      </c>
      <c r="AI2034" t="s">
        <v>168</v>
      </c>
      <c r="AJ2034">
        <v>115200</v>
      </c>
      <c r="AK2034" t="s">
        <v>137</v>
      </c>
      <c r="AL2034" t="s">
        <v>169</v>
      </c>
      <c r="AM2034">
        <v>12000</v>
      </c>
      <c r="AN2034" t="s">
        <v>137</v>
      </c>
    </row>
    <row r="2035" spans="1:40">
      <c r="A2035" s="26">
        <v>41507.634645682869</v>
      </c>
      <c r="B2035" t="s">
        <v>128</v>
      </c>
      <c r="C2035" t="s">
        <v>412</v>
      </c>
      <c r="D2035" t="s">
        <v>2257</v>
      </c>
      <c r="E2035" t="s">
        <v>131</v>
      </c>
      <c r="F2035" t="s">
        <v>132</v>
      </c>
      <c r="G2035" t="s">
        <v>133</v>
      </c>
      <c r="H2035" t="s">
        <v>172</v>
      </c>
      <c r="I2035">
        <v>60</v>
      </c>
      <c r="J2035" t="s">
        <v>137</v>
      </c>
      <c r="K2035" t="s">
        <v>173</v>
      </c>
      <c r="L2035">
        <v>40</v>
      </c>
      <c r="M2035" t="s">
        <v>137</v>
      </c>
      <c r="N2035" t="s">
        <v>174</v>
      </c>
      <c r="O2035">
        <v>50</v>
      </c>
      <c r="P2035" t="s">
        <v>137</v>
      </c>
      <c r="Q2035" t="s">
        <v>175</v>
      </c>
      <c r="R2035">
        <v>40</v>
      </c>
      <c r="S2035" t="s">
        <v>137</v>
      </c>
      <c r="T2035" t="s">
        <v>176</v>
      </c>
      <c r="U2035">
        <v>60</v>
      </c>
      <c r="V2035" t="s">
        <v>137</v>
      </c>
      <c r="W2035" t="s">
        <v>177</v>
      </c>
      <c r="X2035">
        <v>50</v>
      </c>
      <c r="Y2035" t="s">
        <v>137</v>
      </c>
      <c r="Z2035" t="s">
        <v>178</v>
      </c>
      <c r="AA2035">
        <v>50</v>
      </c>
      <c r="AB2035" t="s">
        <v>137</v>
      </c>
      <c r="AC2035" t="s">
        <v>179</v>
      </c>
      <c r="AD2035">
        <v>35</v>
      </c>
      <c r="AE2035" t="s">
        <v>137</v>
      </c>
      <c r="AF2035" t="s">
        <v>180</v>
      </c>
      <c r="AG2035">
        <v>8</v>
      </c>
      <c r="AH2035" t="s">
        <v>137</v>
      </c>
      <c r="AI2035" t="s">
        <v>181</v>
      </c>
      <c r="AJ2035">
        <v>90</v>
      </c>
      <c r="AK2035" t="s">
        <v>137</v>
      </c>
      <c r="AL2035" t="s">
        <v>182</v>
      </c>
      <c r="AM2035">
        <v>1</v>
      </c>
      <c r="AN2035" t="s">
        <v>137</v>
      </c>
    </row>
    <row r="2036" spans="1:40">
      <c r="A2036" s="26">
        <v>41507.634645682869</v>
      </c>
      <c r="B2036" t="s">
        <v>128</v>
      </c>
      <c r="C2036" t="s">
        <v>412</v>
      </c>
      <c r="D2036" t="s">
        <v>2258</v>
      </c>
      <c r="E2036" t="s">
        <v>131</v>
      </c>
      <c r="F2036" t="s">
        <v>132</v>
      </c>
      <c r="G2036" t="s">
        <v>133</v>
      </c>
      <c r="H2036" t="s">
        <v>184</v>
      </c>
      <c r="I2036">
        <v>33</v>
      </c>
      <c r="J2036" t="s">
        <v>137</v>
      </c>
      <c r="K2036" t="s">
        <v>185</v>
      </c>
      <c r="L2036">
        <v>33</v>
      </c>
      <c r="M2036" t="s">
        <v>137</v>
      </c>
      <c r="N2036" t="s">
        <v>186</v>
      </c>
      <c r="O2036">
        <v>34</v>
      </c>
      <c r="P2036" t="s">
        <v>137</v>
      </c>
      <c r="Q2036" t="s">
        <v>164</v>
      </c>
      <c r="R2036">
        <v>20</v>
      </c>
      <c r="S2036" t="s">
        <v>137</v>
      </c>
      <c r="T2036" t="s">
        <v>165</v>
      </c>
      <c r="U2036">
        <v>20</v>
      </c>
      <c r="V2036" t="s">
        <v>137</v>
      </c>
      <c r="W2036" t="s">
        <v>166</v>
      </c>
      <c r="X2036">
        <v>20</v>
      </c>
      <c r="Y2036" t="s">
        <v>137</v>
      </c>
      <c r="Z2036" t="s">
        <v>187</v>
      </c>
      <c r="AA2036">
        <v>20</v>
      </c>
      <c r="AB2036" t="s">
        <v>137</v>
      </c>
      <c r="AC2036" t="s">
        <v>188</v>
      </c>
      <c r="AD2036">
        <v>20</v>
      </c>
      <c r="AE2036" t="s">
        <v>137</v>
      </c>
      <c r="AF2036" t="s">
        <v>189</v>
      </c>
      <c r="AG2036">
        <v>20</v>
      </c>
      <c r="AH2036" t="s">
        <v>137</v>
      </c>
      <c r="AI2036" t="s">
        <v>168</v>
      </c>
      <c r="AJ2036">
        <v>115200</v>
      </c>
      <c r="AK2036" t="s">
        <v>137</v>
      </c>
      <c r="AL2036" t="s">
        <v>169</v>
      </c>
      <c r="AM2036">
        <v>12000</v>
      </c>
      <c r="AN2036" t="s">
        <v>137</v>
      </c>
    </row>
    <row r="2037" spans="1:40">
      <c r="A2037" s="26">
        <v>41507.634645682869</v>
      </c>
      <c r="B2037" t="s">
        <v>128</v>
      </c>
      <c r="C2037" t="s">
        <v>412</v>
      </c>
      <c r="D2037" t="s">
        <v>2259</v>
      </c>
      <c r="E2037" t="s">
        <v>131</v>
      </c>
      <c r="F2037" t="s">
        <v>132</v>
      </c>
      <c r="G2037" t="s">
        <v>133</v>
      </c>
      <c r="H2037" t="s">
        <v>140</v>
      </c>
      <c r="I2037">
        <v>49</v>
      </c>
      <c r="J2037" t="s">
        <v>137</v>
      </c>
      <c r="K2037" t="s">
        <v>141</v>
      </c>
      <c r="L2037">
        <v>130</v>
      </c>
      <c r="M2037" t="s">
        <v>137</v>
      </c>
      <c r="N2037" t="s">
        <v>142</v>
      </c>
      <c r="O2037">
        <v>180</v>
      </c>
      <c r="P2037" t="s">
        <v>137</v>
      </c>
      <c r="Q2037" t="s">
        <v>143</v>
      </c>
      <c r="R2037">
        <v>140</v>
      </c>
      <c r="S2037" t="s">
        <v>137</v>
      </c>
      <c r="T2037" t="s">
        <v>144</v>
      </c>
      <c r="U2037">
        <v>80</v>
      </c>
      <c r="V2037" t="s">
        <v>137</v>
      </c>
      <c r="W2037" t="s">
        <v>145</v>
      </c>
      <c r="X2037">
        <v>101</v>
      </c>
      <c r="Y2037" t="s">
        <v>137</v>
      </c>
      <c r="Z2037" t="s">
        <v>146</v>
      </c>
      <c r="AA2037">
        <v>190</v>
      </c>
      <c r="AB2037" t="s">
        <v>137</v>
      </c>
      <c r="AC2037" t="s">
        <v>147</v>
      </c>
      <c r="AD2037">
        <v>20</v>
      </c>
      <c r="AE2037" t="s">
        <v>137</v>
      </c>
    </row>
    <row r="2038" spans="1:40">
      <c r="A2038" s="26">
        <v>41507.634645682869</v>
      </c>
      <c r="B2038" t="s">
        <v>128</v>
      </c>
      <c r="C2038" t="s">
        <v>412</v>
      </c>
      <c r="D2038" t="s">
        <v>2260</v>
      </c>
    </row>
    <row r="2039" spans="1:40">
      <c r="A2039" s="26">
        <v>41507.634645682869</v>
      </c>
      <c r="B2039" t="s">
        <v>128</v>
      </c>
      <c r="C2039" t="s">
        <v>412</v>
      </c>
      <c r="D2039" t="s">
        <v>2261</v>
      </c>
      <c r="E2039" t="s">
        <v>131</v>
      </c>
      <c r="F2039" t="s">
        <v>132</v>
      </c>
      <c r="G2039" t="s">
        <v>133</v>
      </c>
      <c r="H2039" t="s">
        <v>150</v>
      </c>
      <c r="I2039">
        <v>50</v>
      </c>
      <c r="J2039" t="s">
        <v>137</v>
      </c>
      <c r="K2039" t="s">
        <v>151</v>
      </c>
      <c r="L2039">
        <v>50</v>
      </c>
      <c r="M2039" t="s">
        <v>137</v>
      </c>
      <c r="N2039" t="s">
        <v>152</v>
      </c>
      <c r="O2039">
        <v>50</v>
      </c>
      <c r="P2039" t="s">
        <v>137</v>
      </c>
    </row>
    <row r="2040" spans="1:40">
      <c r="A2040" s="26">
        <v>41507.634645682869</v>
      </c>
      <c r="B2040" t="s">
        <v>128</v>
      </c>
      <c r="C2040" t="s">
        <v>412</v>
      </c>
      <c r="D2040" t="s">
        <v>2262</v>
      </c>
      <c r="E2040" t="s">
        <v>131</v>
      </c>
      <c r="F2040" t="s">
        <v>132</v>
      </c>
      <c r="G2040" t="s">
        <v>133</v>
      </c>
      <c r="H2040" t="s">
        <v>154</v>
      </c>
      <c r="I2040">
        <v>35</v>
      </c>
      <c r="J2040" t="s">
        <v>137</v>
      </c>
      <c r="K2040" t="s">
        <v>155</v>
      </c>
      <c r="L2040">
        <v>5</v>
      </c>
      <c r="M2040" t="s">
        <v>137</v>
      </c>
      <c r="N2040" t="s">
        <v>156</v>
      </c>
      <c r="O2040">
        <v>60</v>
      </c>
      <c r="P2040" t="s">
        <v>137</v>
      </c>
    </row>
    <row r="2041" spans="1:40">
      <c r="A2041" s="26">
        <v>41507.634645682869</v>
      </c>
      <c r="B2041" t="s">
        <v>128</v>
      </c>
      <c r="C2041" t="s">
        <v>412</v>
      </c>
      <c r="D2041" t="s">
        <v>2263</v>
      </c>
      <c r="E2041" t="s">
        <v>131</v>
      </c>
      <c r="F2041" t="s">
        <v>132</v>
      </c>
      <c r="G2041" t="s">
        <v>133</v>
      </c>
      <c r="H2041" t="s">
        <v>158</v>
      </c>
      <c r="I2041">
        <v>1</v>
      </c>
      <c r="J2041" t="s">
        <v>137</v>
      </c>
    </row>
    <row r="2042" spans="1:40">
      <c r="A2042" s="26">
        <v>41507.634645682869</v>
      </c>
      <c r="B2042" t="s">
        <v>128</v>
      </c>
      <c r="C2042" t="s">
        <v>412</v>
      </c>
      <c r="D2042" t="s">
        <v>2264</v>
      </c>
      <c r="E2042" t="s">
        <v>131</v>
      </c>
      <c r="F2042" t="s">
        <v>132</v>
      </c>
      <c r="G2042" t="s">
        <v>133</v>
      </c>
      <c r="H2042" t="s">
        <v>160</v>
      </c>
      <c r="I2042">
        <v>30</v>
      </c>
      <c r="J2042" t="s">
        <v>137</v>
      </c>
      <c r="K2042" t="s">
        <v>161</v>
      </c>
      <c r="L2042">
        <v>30</v>
      </c>
      <c r="M2042" t="s">
        <v>137</v>
      </c>
      <c r="N2042" t="s">
        <v>162</v>
      </c>
      <c r="O2042">
        <v>30</v>
      </c>
      <c r="P2042" t="s">
        <v>137</v>
      </c>
      <c r="Q2042" t="s">
        <v>163</v>
      </c>
      <c r="R2042">
        <v>10</v>
      </c>
      <c r="S2042" t="s">
        <v>137</v>
      </c>
      <c r="T2042" t="s">
        <v>164</v>
      </c>
      <c r="U2042">
        <v>20</v>
      </c>
      <c r="V2042" t="s">
        <v>137</v>
      </c>
      <c r="W2042" t="s">
        <v>165</v>
      </c>
      <c r="X2042">
        <v>20</v>
      </c>
      <c r="Y2042" t="s">
        <v>137</v>
      </c>
      <c r="Z2042" t="s">
        <v>166</v>
      </c>
      <c r="AA2042">
        <v>20</v>
      </c>
      <c r="AB2042" t="s">
        <v>137</v>
      </c>
      <c r="AC2042" t="s">
        <v>167</v>
      </c>
      <c r="AD2042">
        <v>20</v>
      </c>
      <c r="AE2042" t="s">
        <v>137</v>
      </c>
      <c r="AF2042" t="s">
        <v>168</v>
      </c>
      <c r="AG2042">
        <v>115200</v>
      </c>
      <c r="AH2042" t="s">
        <v>137</v>
      </c>
      <c r="AI2042" t="s">
        <v>169</v>
      </c>
      <c r="AJ2042">
        <v>12000</v>
      </c>
      <c r="AK2042" t="s">
        <v>137</v>
      </c>
      <c r="AL2042" t="s">
        <v>170</v>
      </c>
      <c r="AM2042">
        <v>30000</v>
      </c>
      <c r="AN2042" t="s">
        <v>137</v>
      </c>
    </row>
    <row r="2043" spans="1:40">
      <c r="A2043" s="26">
        <v>41507.634645682869</v>
      </c>
      <c r="B2043" t="s">
        <v>128</v>
      </c>
      <c r="C2043" t="s">
        <v>412</v>
      </c>
      <c r="D2043" t="s">
        <v>2265</v>
      </c>
      <c r="E2043" t="s">
        <v>131</v>
      </c>
      <c r="F2043" t="s">
        <v>132</v>
      </c>
      <c r="G2043" t="s">
        <v>133</v>
      </c>
      <c r="H2043" t="s">
        <v>172</v>
      </c>
      <c r="I2043">
        <v>60</v>
      </c>
      <c r="J2043" t="s">
        <v>137</v>
      </c>
      <c r="K2043" t="s">
        <v>173</v>
      </c>
      <c r="L2043">
        <v>40</v>
      </c>
      <c r="M2043" t="s">
        <v>137</v>
      </c>
      <c r="N2043" t="s">
        <v>174</v>
      </c>
      <c r="O2043">
        <v>50</v>
      </c>
      <c r="P2043" t="s">
        <v>137</v>
      </c>
      <c r="Q2043" t="s">
        <v>175</v>
      </c>
      <c r="R2043">
        <v>40</v>
      </c>
      <c r="S2043" t="s">
        <v>137</v>
      </c>
      <c r="T2043" t="s">
        <v>176</v>
      </c>
      <c r="U2043">
        <v>60</v>
      </c>
      <c r="V2043" t="s">
        <v>137</v>
      </c>
      <c r="W2043" t="s">
        <v>177</v>
      </c>
      <c r="X2043">
        <v>50</v>
      </c>
      <c r="Y2043" t="s">
        <v>137</v>
      </c>
      <c r="Z2043" t="s">
        <v>178</v>
      </c>
      <c r="AA2043">
        <v>50</v>
      </c>
      <c r="AB2043" t="s">
        <v>137</v>
      </c>
      <c r="AC2043" t="s">
        <v>179</v>
      </c>
      <c r="AD2043">
        <v>35</v>
      </c>
      <c r="AE2043" t="s">
        <v>137</v>
      </c>
      <c r="AF2043" t="s">
        <v>180</v>
      </c>
      <c r="AG2043">
        <v>8</v>
      </c>
      <c r="AH2043" t="s">
        <v>137</v>
      </c>
      <c r="AI2043" t="s">
        <v>181</v>
      </c>
      <c r="AJ2043">
        <v>90</v>
      </c>
      <c r="AK2043" t="s">
        <v>137</v>
      </c>
      <c r="AL2043" t="s">
        <v>182</v>
      </c>
      <c r="AM2043">
        <v>1</v>
      </c>
      <c r="AN2043" t="s">
        <v>137</v>
      </c>
    </row>
    <row r="2044" spans="1:40">
      <c r="A2044" s="26">
        <v>41507.634645682869</v>
      </c>
      <c r="B2044" t="s">
        <v>128</v>
      </c>
      <c r="C2044" t="s">
        <v>412</v>
      </c>
      <c r="D2044" t="s">
        <v>2266</v>
      </c>
      <c r="E2044" t="s">
        <v>131</v>
      </c>
      <c r="F2044" t="s">
        <v>132</v>
      </c>
      <c r="G2044" t="s">
        <v>133</v>
      </c>
      <c r="H2044" t="s">
        <v>184</v>
      </c>
      <c r="I2044">
        <v>33</v>
      </c>
      <c r="J2044" t="s">
        <v>137</v>
      </c>
      <c r="K2044" t="s">
        <v>185</v>
      </c>
      <c r="L2044">
        <v>33</v>
      </c>
      <c r="M2044" t="s">
        <v>137</v>
      </c>
      <c r="N2044" t="s">
        <v>186</v>
      </c>
      <c r="O2044">
        <v>34</v>
      </c>
      <c r="P2044" t="s">
        <v>137</v>
      </c>
      <c r="Q2044" t="s">
        <v>164</v>
      </c>
      <c r="R2044">
        <v>20</v>
      </c>
      <c r="S2044" t="s">
        <v>137</v>
      </c>
      <c r="T2044" t="s">
        <v>165</v>
      </c>
      <c r="U2044">
        <v>20</v>
      </c>
      <c r="V2044" t="s">
        <v>137</v>
      </c>
      <c r="W2044" t="s">
        <v>166</v>
      </c>
      <c r="X2044">
        <v>20</v>
      </c>
      <c r="Y2044" t="s">
        <v>137</v>
      </c>
      <c r="Z2044" t="s">
        <v>187</v>
      </c>
      <c r="AA2044">
        <v>20</v>
      </c>
      <c r="AB2044" t="s">
        <v>137</v>
      </c>
      <c r="AC2044" t="s">
        <v>188</v>
      </c>
      <c r="AD2044">
        <v>20</v>
      </c>
      <c r="AE2044" t="s">
        <v>137</v>
      </c>
      <c r="AF2044" t="s">
        <v>189</v>
      </c>
      <c r="AG2044">
        <v>20</v>
      </c>
      <c r="AH2044" t="s">
        <v>137</v>
      </c>
      <c r="AI2044" t="s">
        <v>168</v>
      </c>
      <c r="AJ2044">
        <v>115200</v>
      </c>
      <c r="AK2044" t="s">
        <v>137</v>
      </c>
      <c r="AL2044" t="s">
        <v>169</v>
      </c>
      <c r="AM2044">
        <v>12000</v>
      </c>
      <c r="AN2044" t="s">
        <v>137</v>
      </c>
    </row>
    <row r="2045" spans="1:40">
      <c r="A2045" s="26">
        <v>41507.634645682869</v>
      </c>
      <c r="B2045" t="s">
        <v>128</v>
      </c>
      <c r="C2045" t="s">
        <v>412</v>
      </c>
      <c r="D2045" t="s">
        <v>2267</v>
      </c>
      <c r="E2045" t="s">
        <v>131</v>
      </c>
      <c r="F2045" t="s">
        <v>132</v>
      </c>
      <c r="G2045" t="s">
        <v>133</v>
      </c>
      <c r="H2045" t="s">
        <v>140</v>
      </c>
      <c r="I2045">
        <v>49</v>
      </c>
      <c r="J2045" t="s">
        <v>137</v>
      </c>
      <c r="K2045" t="s">
        <v>141</v>
      </c>
      <c r="L2045">
        <v>130</v>
      </c>
      <c r="M2045" t="s">
        <v>137</v>
      </c>
      <c r="N2045" t="s">
        <v>142</v>
      </c>
      <c r="O2045">
        <v>180</v>
      </c>
      <c r="P2045" t="s">
        <v>137</v>
      </c>
      <c r="Q2045" t="s">
        <v>143</v>
      </c>
      <c r="R2045">
        <v>140</v>
      </c>
      <c r="S2045" t="s">
        <v>137</v>
      </c>
      <c r="T2045" t="s">
        <v>144</v>
      </c>
      <c r="U2045">
        <v>80</v>
      </c>
      <c r="V2045" t="s">
        <v>137</v>
      </c>
      <c r="W2045" t="s">
        <v>145</v>
      </c>
      <c r="X2045">
        <v>101</v>
      </c>
      <c r="Y2045" t="s">
        <v>137</v>
      </c>
      <c r="Z2045" t="s">
        <v>146</v>
      </c>
      <c r="AA2045">
        <v>190</v>
      </c>
      <c r="AB2045" t="s">
        <v>137</v>
      </c>
      <c r="AC2045" t="s">
        <v>147</v>
      </c>
      <c r="AD2045">
        <v>20</v>
      </c>
      <c r="AE2045" t="s">
        <v>137</v>
      </c>
    </row>
    <row r="2046" spans="1:40">
      <c r="A2046" s="26">
        <v>41507.634645682869</v>
      </c>
      <c r="B2046" t="s">
        <v>128</v>
      </c>
      <c r="C2046" t="s">
        <v>412</v>
      </c>
      <c r="D2046" t="s">
        <v>2268</v>
      </c>
    </row>
    <row r="2047" spans="1:40">
      <c r="A2047" s="26">
        <v>41507.634645682869</v>
      </c>
      <c r="B2047" t="s">
        <v>128</v>
      </c>
      <c r="C2047" t="s">
        <v>412</v>
      </c>
      <c r="D2047" t="s">
        <v>2269</v>
      </c>
      <c r="E2047" t="s">
        <v>131</v>
      </c>
      <c r="F2047" t="s">
        <v>132</v>
      </c>
      <c r="G2047" t="s">
        <v>133</v>
      </c>
      <c r="H2047" t="s">
        <v>150</v>
      </c>
      <c r="I2047">
        <v>50</v>
      </c>
      <c r="J2047" t="s">
        <v>137</v>
      </c>
      <c r="K2047" t="s">
        <v>151</v>
      </c>
      <c r="L2047">
        <v>50</v>
      </c>
      <c r="M2047" t="s">
        <v>137</v>
      </c>
      <c r="N2047" t="s">
        <v>152</v>
      </c>
      <c r="O2047">
        <v>50</v>
      </c>
      <c r="P2047" t="s">
        <v>137</v>
      </c>
    </row>
    <row r="2048" spans="1:40">
      <c r="A2048" s="26">
        <v>41507.634645682869</v>
      </c>
      <c r="B2048" t="s">
        <v>128</v>
      </c>
      <c r="C2048" t="s">
        <v>412</v>
      </c>
      <c r="D2048" t="s">
        <v>2270</v>
      </c>
      <c r="E2048" t="s">
        <v>131</v>
      </c>
      <c r="F2048" t="s">
        <v>132</v>
      </c>
      <c r="G2048" t="s">
        <v>133</v>
      </c>
      <c r="H2048" t="s">
        <v>154</v>
      </c>
      <c r="I2048">
        <v>35</v>
      </c>
      <c r="J2048" t="s">
        <v>137</v>
      </c>
      <c r="K2048" t="s">
        <v>155</v>
      </c>
      <c r="L2048">
        <v>5</v>
      </c>
      <c r="M2048" t="s">
        <v>137</v>
      </c>
      <c r="N2048" t="s">
        <v>156</v>
      </c>
      <c r="O2048">
        <v>60</v>
      </c>
      <c r="P2048" t="s">
        <v>137</v>
      </c>
    </row>
    <row r="2049" spans="1:40">
      <c r="A2049" s="26">
        <v>41507.634645682869</v>
      </c>
      <c r="B2049" t="s">
        <v>128</v>
      </c>
      <c r="C2049" t="s">
        <v>412</v>
      </c>
      <c r="D2049" t="s">
        <v>2271</v>
      </c>
      <c r="E2049" t="s">
        <v>131</v>
      </c>
      <c r="F2049" t="s">
        <v>132</v>
      </c>
      <c r="G2049" t="s">
        <v>133</v>
      </c>
      <c r="H2049" t="s">
        <v>158</v>
      </c>
      <c r="I2049">
        <v>1</v>
      </c>
      <c r="J2049" t="s">
        <v>137</v>
      </c>
    </row>
    <row r="2050" spans="1:40">
      <c r="A2050" s="26">
        <v>41507.634645682869</v>
      </c>
      <c r="B2050" t="s">
        <v>128</v>
      </c>
      <c r="C2050" t="s">
        <v>412</v>
      </c>
      <c r="D2050" t="s">
        <v>2272</v>
      </c>
      <c r="E2050" t="s">
        <v>131</v>
      </c>
      <c r="F2050" t="s">
        <v>132</v>
      </c>
      <c r="G2050" t="s">
        <v>133</v>
      </c>
      <c r="H2050" t="s">
        <v>160</v>
      </c>
      <c r="I2050">
        <v>30</v>
      </c>
      <c r="J2050" t="s">
        <v>137</v>
      </c>
      <c r="K2050" t="s">
        <v>161</v>
      </c>
      <c r="L2050">
        <v>30</v>
      </c>
      <c r="M2050" t="s">
        <v>137</v>
      </c>
      <c r="N2050" t="s">
        <v>162</v>
      </c>
      <c r="O2050">
        <v>30</v>
      </c>
      <c r="P2050" t="s">
        <v>137</v>
      </c>
      <c r="Q2050" t="s">
        <v>163</v>
      </c>
      <c r="R2050">
        <v>10</v>
      </c>
      <c r="S2050" t="s">
        <v>137</v>
      </c>
      <c r="T2050" t="s">
        <v>164</v>
      </c>
      <c r="U2050">
        <v>20</v>
      </c>
      <c r="V2050" t="s">
        <v>137</v>
      </c>
      <c r="W2050" t="s">
        <v>165</v>
      </c>
      <c r="X2050">
        <v>20</v>
      </c>
      <c r="Y2050" t="s">
        <v>137</v>
      </c>
      <c r="Z2050" t="s">
        <v>166</v>
      </c>
      <c r="AA2050">
        <v>20</v>
      </c>
      <c r="AB2050" t="s">
        <v>137</v>
      </c>
      <c r="AC2050" t="s">
        <v>167</v>
      </c>
      <c r="AD2050">
        <v>20</v>
      </c>
      <c r="AE2050" t="s">
        <v>137</v>
      </c>
      <c r="AF2050" t="s">
        <v>168</v>
      </c>
      <c r="AG2050">
        <v>115200</v>
      </c>
      <c r="AH2050" t="s">
        <v>137</v>
      </c>
      <c r="AI2050" t="s">
        <v>169</v>
      </c>
      <c r="AJ2050">
        <v>12000</v>
      </c>
      <c r="AK2050" t="s">
        <v>137</v>
      </c>
      <c r="AL2050" t="s">
        <v>170</v>
      </c>
      <c r="AM2050">
        <v>30000</v>
      </c>
      <c r="AN2050" t="s">
        <v>137</v>
      </c>
    </row>
    <row r="2051" spans="1:40">
      <c r="A2051" s="26">
        <v>41507.634645682869</v>
      </c>
      <c r="B2051" t="s">
        <v>128</v>
      </c>
      <c r="C2051" t="s">
        <v>412</v>
      </c>
      <c r="D2051" t="s">
        <v>2273</v>
      </c>
      <c r="E2051" t="s">
        <v>131</v>
      </c>
      <c r="F2051" t="s">
        <v>132</v>
      </c>
      <c r="G2051" t="s">
        <v>133</v>
      </c>
      <c r="H2051" t="s">
        <v>172</v>
      </c>
      <c r="I2051">
        <v>60</v>
      </c>
      <c r="J2051" t="s">
        <v>137</v>
      </c>
      <c r="K2051" t="s">
        <v>173</v>
      </c>
      <c r="L2051">
        <v>40</v>
      </c>
      <c r="M2051" t="s">
        <v>137</v>
      </c>
      <c r="N2051" t="s">
        <v>174</v>
      </c>
      <c r="O2051">
        <v>50</v>
      </c>
      <c r="P2051" t="s">
        <v>137</v>
      </c>
      <c r="Q2051" t="s">
        <v>175</v>
      </c>
      <c r="R2051">
        <v>40</v>
      </c>
      <c r="S2051" t="s">
        <v>137</v>
      </c>
      <c r="T2051" t="s">
        <v>176</v>
      </c>
      <c r="U2051">
        <v>60</v>
      </c>
      <c r="V2051" t="s">
        <v>137</v>
      </c>
      <c r="W2051" t="s">
        <v>177</v>
      </c>
      <c r="X2051">
        <v>50</v>
      </c>
      <c r="Y2051" t="s">
        <v>137</v>
      </c>
      <c r="Z2051" t="s">
        <v>178</v>
      </c>
      <c r="AA2051">
        <v>50</v>
      </c>
      <c r="AB2051" t="s">
        <v>137</v>
      </c>
      <c r="AC2051" t="s">
        <v>179</v>
      </c>
      <c r="AD2051">
        <v>35</v>
      </c>
      <c r="AE2051" t="s">
        <v>137</v>
      </c>
      <c r="AF2051" t="s">
        <v>180</v>
      </c>
      <c r="AG2051">
        <v>8</v>
      </c>
      <c r="AH2051" t="s">
        <v>137</v>
      </c>
      <c r="AI2051" t="s">
        <v>181</v>
      </c>
      <c r="AJ2051">
        <v>90</v>
      </c>
      <c r="AK2051" t="s">
        <v>137</v>
      </c>
      <c r="AL2051" t="s">
        <v>182</v>
      </c>
      <c r="AM2051">
        <v>1</v>
      </c>
      <c r="AN2051" t="s">
        <v>137</v>
      </c>
    </row>
    <row r="2052" spans="1:40">
      <c r="A2052" s="26">
        <v>41507.634645682869</v>
      </c>
      <c r="B2052" t="s">
        <v>128</v>
      </c>
      <c r="C2052" t="s">
        <v>412</v>
      </c>
      <c r="D2052" t="s">
        <v>2274</v>
      </c>
      <c r="E2052" t="s">
        <v>131</v>
      </c>
      <c r="F2052" t="s">
        <v>132</v>
      </c>
      <c r="G2052" t="s">
        <v>133</v>
      </c>
      <c r="H2052" t="s">
        <v>184</v>
      </c>
      <c r="I2052">
        <v>33</v>
      </c>
      <c r="J2052" t="s">
        <v>137</v>
      </c>
      <c r="K2052" t="s">
        <v>185</v>
      </c>
      <c r="L2052">
        <v>33</v>
      </c>
      <c r="M2052" t="s">
        <v>137</v>
      </c>
      <c r="N2052" t="s">
        <v>186</v>
      </c>
      <c r="O2052">
        <v>34</v>
      </c>
      <c r="P2052" t="s">
        <v>137</v>
      </c>
      <c r="Q2052" t="s">
        <v>164</v>
      </c>
      <c r="R2052">
        <v>20</v>
      </c>
      <c r="S2052" t="s">
        <v>137</v>
      </c>
      <c r="T2052" t="s">
        <v>165</v>
      </c>
      <c r="U2052">
        <v>20</v>
      </c>
      <c r="V2052" t="s">
        <v>137</v>
      </c>
      <c r="W2052" t="s">
        <v>166</v>
      </c>
      <c r="X2052">
        <v>20</v>
      </c>
      <c r="Y2052" t="s">
        <v>137</v>
      </c>
      <c r="Z2052" t="s">
        <v>187</v>
      </c>
      <c r="AA2052">
        <v>20</v>
      </c>
      <c r="AB2052" t="s">
        <v>137</v>
      </c>
      <c r="AC2052" t="s">
        <v>188</v>
      </c>
      <c r="AD2052">
        <v>20</v>
      </c>
      <c r="AE2052" t="s">
        <v>137</v>
      </c>
      <c r="AF2052" t="s">
        <v>189</v>
      </c>
      <c r="AG2052">
        <v>20</v>
      </c>
      <c r="AH2052" t="s">
        <v>137</v>
      </c>
      <c r="AI2052" t="s">
        <v>168</v>
      </c>
      <c r="AJ2052">
        <v>115200</v>
      </c>
      <c r="AK2052" t="s">
        <v>137</v>
      </c>
      <c r="AL2052" t="s">
        <v>169</v>
      </c>
      <c r="AM2052">
        <v>12000</v>
      </c>
      <c r="AN2052" t="s">
        <v>137</v>
      </c>
    </row>
    <row r="2053" spans="1:40">
      <c r="A2053" s="26">
        <v>41507.634645682869</v>
      </c>
      <c r="B2053" t="s">
        <v>128</v>
      </c>
      <c r="C2053" t="s">
        <v>412</v>
      </c>
      <c r="D2053" t="s">
        <v>2275</v>
      </c>
      <c r="E2053" t="s">
        <v>131</v>
      </c>
      <c r="F2053" t="s">
        <v>132</v>
      </c>
      <c r="G2053" t="s">
        <v>133</v>
      </c>
      <c r="H2053" t="s">
        <v>140</v>
      </c>
      <c r="I2053">
        <v>49</v>
      </c>
      <c r="J2053" t="s">
        <v>137</v>
      </c>
      <c r="K2053" t="s">
        <v>141</v>
      </c>
      <c r="L2053">
        <v>130</v>
      </c>
      <c r="M2053" t="s">
        <v>137</v>
      </c>
      <c r="N2053" t="s">
        <v>142</v>
      </c>
      <c r="O2053">
        <v>180</v>
      </c>
      <c r="P2053" t="s">
        <v>137</v>
      </c>
      <c r="Q2053" t="s">
        <v>143</v>
      </c>
      <c r="R2053">
        <v>140</v>
      </c>
      <c r="S2053" t="s">
        <v>137</v>
      </c>
      <c r="T2053" t="s">
        <v>144</v>
      </c>
      <c r="U2053">
        <v>80</v>
      </c>
      <c r="V2053" t="s">
        <v>137</v>
      </c>
      <c r="W2053" t="s">
        <v>145</v>
      </c>
      <c r="X2053">
        <v>101</v>
      </c>
      <c r="Y2053" t="s">
        <v>137</v>
      </c>
      <c r="Z2053" t="s">
        <v>146</v>
      </c>
      <c r="AA2053">
        <v>190</v>
      </c>
      <c r="AB2053" t="s">
        <v>137</v>
      </c>
      <c r="AC2053" t="s">
        <v>147</v>
      </c>
      <c r="AD2053">
        <v>20</v>
      </c>
      <c r="AE2053" t="s">
        <v>137</v>
      </c>
    </row>
    <row r="2054" spans="1:40">
      <c r="A2054" s="26">
        <v>41507.634645682869</v>
      </c>
      <c r="B2054" t="s">
        <v>128</v>
      </c>
      <c r="C2054" t="s">
        <v>412</v>
      </c>
      <c r="D2054" t="s">
        <v>2276</v>
      </c>
    </row>
    <row r="2055" spans="1:40">
      <c r="A2055" s="26">
        <v>41507.634645682869</v>
      </c>
      <c r="B2055" t="s">
        <v>128</v>
      </c>
      <c r="C2055" t="s">
        <v>412</v>
      </c>
      <c r="D2055" t="s">
        <v>2277</v>
      </c>
      <c r="E2055" t="s">
        <v>131</v>
      </c>
      <c r="F2055" t="s">
        <v>132</v>
      </c>
      <c r="G2055" t="s">
        <v>133</v>
      </c>
      <c r="H2055" t="s">
        <v>150</v>
      </c>
      <c r="I2055">
        <v>50</v>
      </c>
      <c r="J2055" t="s">
        <v>137</v>
      </c>
      <c r="K2055" t="s">
        <v>151</v>
      </c>
      <c r="L2055">
        <v>50</v>
      </c>
      <c r="M2055" t="s">
        <v>137</v>
      </c>
      <c r="N2055" t="s">
        <v>152</v>
      </c>
      <c r="O2055">
        <v>50</v>
      </c>
      <c r="P2055" t="s">
        <v>137</v>
      </c>
    </row>
    <row r="2056" spans="1:40">
      <c r="A2056" s="26">
        <v>41507.634645682869</v>
      </c>
      <c r="B2056" t="s">
        <v>128</v>
      </c>
      <c r="C2056" t="s">
        <v>412</v>
      </c>
      <c r="D2056" t="s">
        <v>2278</v>
      </c>
      <c r="E2056" t="s">
        <v>131</v>
      </c>
      <c r="F2056" t="s">
        <v>132</v>
      </c>
      <c r="G2056" t="s">
        <v>133</v>
      </c>
      <c r="H2056" t="s">
        <v>154</v>
      </c>
      <c r="I2056">
        <v>35</v>
      </c>
      <c r="J2056" t="s">
        <v>137</v>
      </c>
      <c r="K2056" t="s">
        <v>155</v>
      </c>
      <c r="L2056">
        <v>5</v>
      </c>
      <c r="M2056" t="s">
        <v>137</v>
      </c>
      <c r="N2056" t="s">
        <v>156</v>
      </c>
      <c r="O2056">
        <v>60</v>
      </c>
      <c r="P2056" t="s">
        <v>137</v>
      </c>
    </row>
    <row r="2057" spans="1:40">
      <c r="A2057" s="26">
        <v>41507.634645682869</v>
      </c>
      <c r="B2057" t="s">
        <v>128</v>
      </c>
      <c r="C2057" t="s">
        <v>412</v>
      </c>
      <c r="D2057" t="s">
        <v>2279</v>
      </c>
      <c r="E2057" t="s">
        <v>131</v>
      </c>
      <c r="F2057" t="s">
        <v>132</v>
      </c>
      <c r="G2057" t="s">
        <v>133</v>
      </c>
      <c r="H2057" t="s">
        <v>158</v>
      </c>
      <c r="I2057">
        <v>1</v>
      </c>
      <c r="J2057" t="s">
        <v>137</v>
      </c>
    </row>
    <row r="2058" spans="1:40">
      <c r="A2058" s="26">
        <v>41507.634645682869</v>
      </c>
      <c r="B2058" t="s">
        <v>128</v>
      </c>
      <c r="C2058" t="s">
        <v>412</v>
      </c>
      <c r="D2058" t="s">
        <v>2280</v>
      </c>
      <c r="E2058" t="s">
        <v>131</v>
      </c>
      <c r="F2058" t="s">
        <v>132</v>
      </c>
      <c r="G2058" t="s">
        <v>133</v>
      </c>
      <c r="H2058" t="s">
        <v>160</v>
      </c>
      <c r="I2058">
        <v>30</v>
      </c>
      <c r="J2058" t="s">
        <v>137</v>
      </c>
      <c r="K2058" t="s">
        <v>161</v>
      </c>
      <c r="L2058">
        <v>30</v>
      </c>
      <c r="M2058" t="s">
        <v>137</v>
      </c>
      <c r="N2058" t="s">
        <v>162</v>
      </c>
      <c r="O2058">
        <v>30</v>
      </c>
      <c r="P2058" t="s">
        <v>137</v>
      </c>
      <c r="Q2058" t="s">
        <v>163</v>
      </c>
      <c r="R2058">
        <v>10</v>
      </c>
      <c r="S2058" t="s">
        <v>137</v>
      </c>
      <c r="T2058" t="s">
        <v>164</v>
      </c>
      <c r="U2058">
        <v>20</v>
      </c>
      <c r="V2058" t="s">
        <v>137</v>
      </c>
      <c r="W2058" t="s">
        <v>165</v>
      </c>
      <c r="X2058">
        <v>20</v>
      </c>
      <c r="Y2058" t="s">
        <v>137</v>
      </c>
      <c r="Z2058" t="s">
        <v>166</v>
      </c>
      <c r="AA2058">
        <v>20</v>
      </c>
      <c r="AB2058" t="s">
        <v>137</v>
      </c>
      <c r="AC2058" t="s">
        <v>167</v>
      </c>
      <c r="AD2058">
        <v>20</v>
      </c>
      <c r="AE2058" t="s">
        <v>137</v>
      </c>
      <c r="AF2058" t="s">
        <v>168</v>
      </c>
      <c r="AG2058">
        <v>115200</v>
      </c>
      <c r="AH2058" t="s">
        <v>137</v>
      </c>
      <c r="AI2058" t="s">
        <v>169</v>
      </c>
      <c r="AJ2058">
        <v>12000</v>
      </c>
      <c r="AK2058" t="s">
        <v>137</v>
      </c>
      <c r="AL2058" t="s">
        <v>170</v>
      </c>
      <c r="AM2058">
        <v>30000</v>
      </c>
      <c r="AN2058" t="s">
        <v>137</v>
      </c>
    </row>
    <row r="2059" spans="1:40">
      <c r="A2059" s="26">
        <v>41507.634645682869</v>
      </c>
      <c r="B2059" t="s">
        <v>128</v>
      </c>
      <c r="C2059" t="s">
        <v>412</v>
      </c>
      <c r="D2059" t="s">
        <v>2281</v>
      </c>
      <c r="E2059" t="s">
        <v>131</v>
      </c>
      <c r="F2059" t="s">
        <v>132</v>
      </c>
      <c r="G2059" t="s">
        <v>133</v>
      </c>
      <c r="H2059" t="s">
        <v>172</v>
      </c>
      <c r="I2059">
        <v>60</v>
      </c>
      <c r="J2059" t="s">
        <v>137</v>
      </c>
      <c r="K2059" t="s">
        <v>173</v>
      </c>
      <c r="L2059">
        <v>40</v>
      </c>
      <c r="M2059" t="s">
        <v>137</v>
      </c>
      <c r="N2059" t="s">
        <v>174</v>
      </c>
      <c r="O2059">
        <v>50</v>
      </c>
      <c r="P2059" t="s">
        <v>137</v>
      </c>
      <c r="Q2059" t="s">
        <v>175</v>
      </c>
      <c r="R2059">
        <v>40</v>
      </c>
      <c r="S2059" t="s">
        <v>137</v>
      </c>
      <c r="T2059" t="s">
        <v>176</v>
      </c>
      <c r="U2059">
        <v>60</v>
      </c>
      <c r="V2059" t="s">
        <v>137</v>
      </c>
      <c r="W2059" t="s">
        <v>177</v>
      </c>
      <c r="X2059">
        <v>50</v>
      </c>
      <c r="Y2059" t="s">
        <v>137</v>
      </c>
      <c r="Z2059" t="s">
        <v>178</v>
      </c>
      <c r="AA2059">
        <v>50</v>
      </c>
      <c r="AB2059" t="s">
        <v>137</v>
      </c>
      <c r="AC2059" t="s">
        <v>179</v>
      </c>
      <c r="AD2059">
        <v>35</v>
      </c>
      <c r="AE2059" t="s">
        <v>137</v>
      </c>
      <c r="AF2059" t="s">
        <v>180</v>
      </c>
      <c r="AG2059">
        <v>8</v>
      </c>
      <c r="AH2059" t="s">
        <v>137</v>
      </c>
      <c r="AI2059" t="s">
        <v>181</v>
      </c>
      <c r="AJ2059">
        <v>90</v>
      </c>
      <c r="AK2059" t="s">
        <v>137</v>
      </c>
      <c r="AL2059" t="s">
        <v>182</v>
      </c>
      <c r="AM2059">
        <v>1</v>
      </c>
      <c r="AN2059" t="s">
        <v>137</v>
      </c>
    </row>
    <row r="2060" spans="1:40">
      <c r="A2060" s="26">
        <v>41507.634645682869</v>
      </c>
      <c r="B2060" t="s">
        <v>128</v>
      </c>
      <c r="C2060" t="s">
        <v>412</v>
      </c>
      <c r="D2060" t="s">
        <v>2282</v>
      </c>
      <c r="E2060" t="s">
        <v>131</v>
      </c>
      <c r="F2060" t="s">
        <v>132</v>
      </c>
      <c r="G2060" t="s">
        <v>133</v>
      </c>
      <c r="H2060" t="s">
        <v>184</v>
      </c>
      <c r="I2060">
        <v>33</v>
      </c>
      <c r="J2060" t="s">
        <v>137</v>
      </c>
      <c r="K2060" t="s">
        <v>185</v>
      </c>
      <c r="L2060">
        <v>33</v>
      </c>
      <c r="M2060" t="s">
        <v>137</v>
      </c>
      <c r="N2060" t="s">
        <v>186</v>
      </c>
      <c r="O2060">
        <v>34</v>
      </c>
      <c r="P2060" t="s">
        <v>137</v>
      </c>
      <c r="Q2060" t="s">
        <v>164</v>
      </c>
      <c r="R2060">
        <v>20</v>
      </c>
      <c r="S2060" t="s">
        <v>137</v>
      </c>
      <c r="T2060" t="s">
        <v>165</v>
      </c>
      <c r="U2060">
        <v>20</v>
      </c>
      <c r="V2060" t="s">
        <v>137</v>
      </c>
      <c r="W2060" t="s">
        <v>166</v>
      </c>
      <c r="X2060">
        <v>20</v>
      </c>
      <c r="Y2060" t="s">
        <v>137</v>
      </c>
      <c r="Z2060" t="s">
        <v>187</v>
      </c>
      <c r="AA2060">
        <v>20</v>
      </c>
      <c r="AB2060" t="s">
        <v>137</v>
      </c>
      <c r="AC2060" t="s">
        <v>188</v>
      </c>
      <c r="AD2060">
        <v>20</v>
      </c>
      <c r="AE2060" t="s">
        <v>137</v>
      </c>
      <c r="AF2060" t="s">
        <v>189</v>
      </c>
      <c r="AG2060">
        <v>20</v>
      </c>
      <c r="AH2060" t="s">
        <v>137</v>
      </c>
      <c r="AI2060" t="s">
        <v>168</v>
      </c>
      <c r="AJ2060">
        <v>115200</v>
      </c>
      <c r="AK2060" t="s">
        <v>137</v>
      </c>
      <c r="AL2060" t="s">
        <v>169</v>
      </c>
      <c r="AM2060">
        <v>12000</v>
      </c>
      <c r="AN2060" t="s">
        <v>137</v>
      </c>
    </row>
    <row r="2061" spans="1:40">
      <c r="A2061" s="26">
        <v>41507.634645682869</v>
      </c>
      <c r="B2061" t="s">
        <v>128</v>
      </c>
      <c r="C2061" t="s">
        <v>412</v>
      </c>
      <c r="D2061" t="s">
        <v>2283</v>
      </c>
      <c r="E2061" t="s">
        <v>131</v>
      </c>
      <c r="F2061" t="s">
        <v>132</v>
      </c>
      <c r="G2061" t="s">
        <v>133</v>
      </c>
      <c r="H2061" t="s">
        <v>140</v>
      </c>
      <c r="I2061">
        <v>49</v>
      </c>
      <c r="J2061" t="s">
        <v>137</v>
      </c>
      <c r="K2061" t="s">
        <v>141</v>
      </c>
      <c r="L2061">
        <v>130</v>
      </c>
      <c r="M2061" t="s">
        <v>137</v>
      </c>
      <c r="N2061" t="s">
        <v>142</v>
      </c>
      <c r="O2061">
        <v>180</v>
      </c>
      <c r="P2061" t="s">
        <v>137</v>
      </c>
      <c r="Q2061" t="s">
        <v>143</v>
      </c>
      <c r="R2061">
        <v>140</v>
      </c>
      <c r="S2061" t="s">
        <v>137</v>
      </c>
      <c r="T2061" t="s">
        <v>144</v>
      </c>
      <c r="U2061">
        <v>80</v>
      </c>
      <c r="V2061" t="s">
        <v>137</v>
      </c>
      <c r="W2061" t="s">
        <v>145</v>
      </c>
      <c r="X2061">
        <v>101</v>
      </c>
      <c r="Y2061" t="s">
        <v>137</v>
      </c>
      <c r="Z2061" t="s">
        <v>146</v>
      </c>
      <c r="AA2061">
        <v>190</v>
      </c>
      <c r="AB2061" t="s">
        <v>137</v>
      </c>
      <c r="AC2061" t="s">
        <v>147</v>
      </c>
      <c r="AD2061">
        <v>20</v>
      </c>
      <c r="AE2061" t="s">
        <v>137</v>
      </c>
    </row>
    <row r="2062" spans="1:40">
      <c r="A2062" s="26">
        <v>41507.634645682869</v>
      </c>
      <c r="B2062" t="s">
        <v>128</v>
      </c>
      <c r="C2062" t="s">
        <v>412</v>
      </c>
      <c r="D2062" t="s">
        <v>2284</v>
      </c>
    </row>
    <row r="2063" spans="1:40">
      <c r="A2063" s="26">
        <v>41507.634645682869</v>
      </c>
      <c r="B2063" t="s">
        <v>128</v>
      </c>
      <c r="C2063" t="s">
        <v>412</v>
      </c>
      <c r="D2063" t="s">
        <v>2285</v>
      </c>
      <c r="E2063" t="s">
        <v>131</v>
      </c>
      <c r="F2063" t="s">
        <v>132</v>
      </c>
      <c r="G2063" t="s">
        <v>133</v>
      </c>
      <c r="H2063" t="s">
        <v>150</v>
      </c>
      <c r="I2063">
        <v>50</v>
      </c>
      <c r="J2063" t="s">
        <v>137</v>
      </c>
      <c r="K2063" t="s">
        <v>151</v>
      </c>
      <c r="L2063">
        <v>50</v>
      </c>
      <c r="M2063" t="s">
        <v>137</v>
      </c>
      <c r="N2063" t="s">
        <v>152</v>
      </c>
      <c r="O2063">
        <v>50</v>
      </c>
      <c r="P2063" t="s">
        <v>137</v>
      </c>
    </row>
    <row r="2064" spans="1:40">
      <c r="A2064" s="26">
        <v>41507.634645682869</v>
      </c>
      <c r="B2064" t="s">
        <v>128</v>
      </c>
      <c r="C2064" t="s">
        <v>474</v>
      </c>
      <c r="D2064" t="s">
        <v>2286</v>
      </c>
      <c r="E2064" t="s">
        <v>131</v>
      </c>
      <c r="F2064" t="s">
        <v>132</v>
      </c>
      <c r="G2064" t="s">
        <v>133</v>
      </c>
      <c r="H2064" t="s">
        <v>140</v>
      </c>
      <c r="I2064">
        <v>49</v>
      </c>
      <c r="J2064" t="s">
        <v>137</v>
      </c>
      <c r="K2064" t="s">
        <v>141</v>
      </c>
      <c r="L2064">
        <v>130</v>
      </c>
      <c r="M2064" t="s">
        <v>137</v>
      </c>
      <c r="N2064" t="s">
        <v>142</v>
      </c>
      <c r="O2064">
        <v>180</v>
      </c>
      <c r="P2064" t="s">
        <v>137</v>
      </c>
      <c r="Q2064" t="s">
        <v>143</v>
      </c>
      <c r="R2064">
        <v>140</v>
      </c>
      <c r="S2064" t="s">
        <v>137</v>
      </c>
      <c r="T2064" t="s">
        <v>144</v>
      </c>
      <c r="U2064">
        <v>80</v>
      </c>
      <c r="V2064" t="s">
        <v>137</v>
      </c>
      <c r="W2064" t="s">
        <v>145</v>
      </c>
      <c r="X2064">
        <v>101</v>
      </c>
      <c r="Y2064" t="s">
        <v>137</v>
      </c>
      <c r="Z2064" t="s">
        <v>146</v>
      </c>
      <c r="AA2064">
        <v>190</v>
      </c>
      <c r="AB2064" t="s">
        <v>137</v>
      </c>
      <c r="AC2064" t="s">
        <v>147</v>
      </c>
      <c r="AD2064">
        <v>20</v>
      </c>
      <c r="AE2064" t="s">
        <v>137</v>
      </c>
    </row>
    <row r="2065" spans="1:40">
      <c r="A2065" s="26">
        <v>41507.634645682869</v>
      </c>
      <c r="B2065" t="s">
        <v>128</v>
      </c>
      <c r="C2065" t="s">
        <v>474</v>
      </c>
      <c r="D2065" t="s">
        <v>2287</v>
      </c>
    </row>
    <row r="2066" spans="1:40">
      <c r="A2066" s="26">
        <v>41507.634645682869</v>
      </c>
      <c r="B2066" t="s">
        <v>128</v>
      </c>
      <c r="C2066" t="s">
        <v>474</v>
      </c>
      <c r="D2066" t="s">
        <v>2288</v>
      </c>
      <c r="E2066" t="s">
        <v>131</v>
      </c>
      <c r="F2066" t="s">
        <v>132</v>
      </c>
      <c r="G2066" t="s">
        <v>133</v>
      </c>
      <c r="H2066" t="s">
        <v>150</v>
      </c>
      <c r="I2066">
        <v>50</v>
      </c>
      <c r="J2066" t="s">
        <v>137</v>
      </c>
      <c r="K2066" t="s">
        <v>151</v>
      </c>
      <c r="L2066">
        <v>50</v>
      </c>
      <c r="M2066" t="s">
        <v>137</v>
      </c>
      <c r="N2066" t="s">
        <v>152</v>
      </c>
      <c r="O2066">
        <v>50</v>
      </c>
      <c r="P2066" t="s">
        <v>137</v>
      </c>
    </row>
    <row r="2067" spans="1:40">
      <c r="A2067" s="26">
        <v>41507.634645682869</v>
      </c>
      <c r="B2067" t="s">
        <v>128</v>
      </c>
      <c r="C2067" t="s">
        <v>474</v>
      </c>
      <c r="D2067" t="s">
        <v>2289</v>
      </c>
      <c r="E2067" t="s">
        <v>131</v>
      </c>
      <c r="F2067" t="s">
        <v>132</v>
      </c>
      <c r="G2067" t="s">
        <v>133</v>
      </c>
      <c r="H2067" t="s">
        <v>154</v>
      </c>
      <c r="I2067">
        <v>35</v>
      </c>
      <c r="J2067" t="s">
        <v>137</v>
      </c>
      <c r="K2067" t="s">
        <v>155</v>
      </c>
      <c r="L2067">
        <v>5</v>
      </c>
      <c r="M2067" t="s">
        <v>137</v>
      </c>
      <c r="N2067" t="s">
        <v>156</v>
      </c>
      <c r="O2067">
        <v>60</v>
      </c>
      <c r="P2067" t="s">
        <v>137</v>
      </c>
    </row>
    <row r="2068" spans="1:40">
      <c r="A2068" s="26">
        <v>41507.634645682869</v>
      </c>
      <c r="B2068" t="s">
        <v>128</v>
      </c>
      <c r="C2068" t="s">
        <v>474</v>
      </c>
      <c r="D2068" t="s">
        <v>2290</v>
      </c>
      <c r="E2068" t="s">
        <v>131</v>
      </c>
      <c r="F2068" t="s">
        <v>132</v>
      </c>
      <c r="G2068" t="s">
        <v>133</v>
      </c>
      <c r="H2068" t="s">
        <v>158</v>
      </c>
      <c r="I2068">
        <v>1</v>
      </c>
      <c r="J2068" t="s">
        <v>137</v>
      </c>
    </row>
    <row r="2069" spans="1:40">
      <c r="A2069" s="26">
        <v>41507.634645682869</v>
      </c>
      <c r="B2069" t="s">
        <v>128</v>
      </c>
      <c r="C2069" t="s">
        <v>474</v>
      </c>
      <c r="D2069" t="s">
        <v>2291</v>
      </c>
      <c r="E2069" t="s">
        <v>131</v>
      </c>
      <c r="F2069" t="s">
        <v>132</v>
      </c>
      <c r="G2069" t="s">
        <v>133</v>
      </c>
      <c r="H2069" t="s">
        <v>160</v>
      </c>
      <c r="I2069">
        <v>30</v>
      </c>
      <c r="J2069" t="s">
        <v>137</v>
      </c>
      <c r="K2069" t="s">
        <v>161</v>
      </c>
      <c r="L2069">
        <v>30</v>
      </c>
      <c r="M2069" t="s">
        <v>137</v>
      </c>
      <c r="N2069" t="s">
        <v>162</v>
      </c>
      <c r="O2069">
        <v>30</v>
      </c>
      <c r="P2069" t="s">
        <v>137</v>
      </c>
      <c r="Q2069" t="s">
        <v>163</v>
      </c>
      <c r="R2069">
        <v>10</v>
      </c>
      <c r="S2069" t="s">
        <v>137</v>
      </c>
      <c r="T2069" t="s">
        <v>164</v>
      </c>
      <c r="U2069">
        <v>20</v>
      </c>
      <c r="V2069" t="s">
        <v>137</v>
      </c>
      <c r="W2069" t="s">
        <v>165</v>
      </c>
      <c r="X2069">
        <v>20</v>
      </c>
      <c r="Y2069" t="s">
        <v>137</v>
      </c>
      <c r="Z2069" t="s">
        <v>166</v>
      </c>
      <c r="AA2069">
        <v>20</v>
      </c>
      <c r="AB2069" t="s">
        <v>137</v>
      </c>
      <c r="AC2069" t="s">
        <v>167</v>
      </c>
      <c r="AD2069">
        <v>20</v>
      </c>
      <c r="AE2069" t="s">
        <v>137</v>
      </c>
      <c r="AF2069" t="s">
        <v>168</v>
      </c>
      <c r="AG2069">
        <v>115200</v>
      </c>
      <c r="AH2069" t="s">
        <v>137</v>
      </c>
      <c r="AI2069" t="s">
        <v>169</v>
      </c>
      <c r="AJ2069">
        <v>12000</v>
      </c>
      <c r="AK2069" t="s">
        <v>137</v>
      </c>
      <c r="AL2069" t="s">
        <v>170</v>
      </c>
      <c r="AM2069">
        <v>30000</v>
      </c>
      <c r="AN2069" t="s">
        <v>137</v>
      </c>
    </row>
    <row r="2070" spans="1:40">
      <c r="A2070" s="26">
        <v>41507.634645682869</v>
      </c>
      <c r="B2070" t="s">
        <v>128</v>
      </c>
      <c r="C2070" t="s">
        <v>474</v>
      </c>
      <c r="D2070" t="s">
        <v>2292</v>
      </c>
      <c r="E2070" t="s">
        <v>131</v>
      </c>
      <c r="F2070" t="s">
        <v>132</v>
      </c>
      <c r="G2070" t="s">
        <v>133</v>
      </c>
      <c r="H2070" t="s">
        <v>172</v>
      </c>
      <c r="I2070">
        <v>60</v>
      </c>
      <c r="J2070" t="s">
        <v>137</v>
      </c>
      <c r="K2070" t="s">
        <v>173</v>
      </c>
      <c r="L2070">
        <v>40</v>
      </c>
      <c r="M2070" t="s">
        <v>137</v>
      </c>
      <c r="N2070" t="s">
        <v>174</v>
      </c>
      <c r="O2070">
        <v>50</v>
      </c>
      <c r="P2070" t="s">
        <v>137</v>
      </c>
      <c r="Q2070" t="s">
        <v>175</v>
      </c>
      <c r="R2070">
        <v>40</v>
      </c>
      <c r="S2070" t="s">
        <v>137</v>
      </c>
      <c r="T2070" t="s">
        <v>176</v>
      </c>
      <c r="U2070">
        <v>60</v>
      </c>
      <c r="V2070" t="s">
        <v>137</v>
      </c>
      <c r="W2070" t="s">
        <v>177</v>
      </c>
      <c r="X2070">
        <v>50</v>
      </c>
      <c r="Y2070" t="s">
        <v>137</v>
      </c>
      <c r="Z2070" t="s">
        <v>178</v>
      </c>
      <c r="AA2070">
        <v>50</v>
      </c>
      <c r="AB2070" t="s">
        <v>137</v>
      </c>
      <c r="AC2070" t="s">
        <v>179</v>
      </c>
      <c r="AD2070">
        <v>35</v>
      </c>
      <c r="AE2070" t="s">
        <v>137</v>
      </c>
      <c r="AF2070" t="s">
        <v>180</v>
      </c>
      <c r="AG2070">
        <v>8</v>
      </c>
      <c r="AH2070" t="s">
        <v>137</v>
      </c>
      <c r="AI2070" t="s">
        <v>181</v>
      </c>
      <c r="AJ2070">
        <v>90</v>
      </c>
      <c r="AK2070" t="s">
        <v>137</v>
      </c>
      <c r="AL2070" t="s">
        <v>182</v>
      </c>
      <c r="AM2070">
        <v>1</v>
      </c>
      <c r="AN2070" t="s">
        <v>137</v>
      </c>
    </row>
    <row r="2071" spans="1:40">
      <c r="A2071" s="26">
        <v>41507.634645682869</v>
      </c>
      <c r="B2071" t="s">
        <v>128</v>
      </c>
      <c r="C2071" t="s">
        <v>474</v>
      </c>
      <c r="D2071" t="s">
        <v>2293</v>
      </c>
      <c r="E2071" t="s">
        <v>131</v>
      </c>
      <c r="F2071" t="s">
        <v>132</v>
      </c>
      <c r="G2071" t="s">
        <v>133</v>
      </c>
      <c r="H2071" t="s">
        <v>184</v>
      </c>
      <c r="I2071">
        <v>33</v>
      </c>
      <c r="J2071" t="s">
        <v>137</v>
      </c>
      <c r="K2071" t="s">
        <v>185</v>
      </c>
      <c r="L2071">
        <v>33</v>
      </c>
      <c r="M2071" t="s">
        <v>137</v>
      </c>
      <c r="N2071" t="s">
        <v>186</v>
      </c>
      <c r="O2071">
        <v>34</v>
      </c>
      <c r="P2071" t="s">
        <v>137</v>
      </c>
      <c r="Q2071" t="s">
        <v>164</v>
      </c>
      <c r="R2071">
        <v>20</v>
      </c>
      <c r="S2071" t="s">
        <v>137</v>
      </c>
      <c r="T2071" t="s">
        <v>165</v>
      </c>
      <c r="U2071">
        <v>20</v>
      </c>
      <c r="V2071" t="s">
        <v>137</v>
      </c>
      <c r="W2071" t="s">
        <v>166</v>
      </c>
      <c r="X2071">
        <v>20</v>
      </c>
      <c r="Y2071" t="s">
        <v>137</v>
      </c>
      <c r="Z2071" t="s">
        <v>187</v>
      </c>
      <c r="AA2071">
        <v>20</v>
      </c>
      <c r="AB2071" t="s">
        <v>137</v>
      </c>
      <c r="AC2071" t="s">
        <v>188</v>
      </c>
      <c r="AD2071">
        <v>20</v>
      </c>
      <c r="AE2071" t="s">
        <v>137</v>
      </c>
      <c r="AF2071" t="s">
        <v>189</v>
      </c>
      <c r="AG2071">
        <v>20</v>
      </c>
      <c r="AH2071" t="s">
        <v>137</v>
      </c>
      <c r="AI2071" t="s">
        <v>168</v>
      </c>
      <c r="AJ2071">
        <v>115200</v>
      </c>
      <c r="AK2071" t="s">
        <v>137</v>
      </c>
      <c r="AL2071" t="s">
        <v>169</v>
      </c>
      <c r="AM2071">
        <v>12000</v>
      </c>
      <c r="AN2071" t="s">
        <v>137</v>
      </c>
    </row>
    <row r="2072" spans="1:40">
      <c r="A2072" s="26">
        <v>41507.634645682869</v>
      </c>
      <c r="B2072" t="s">
        <v>128</v>
      </c>
      <c r="C2072" t="s">
        <v>474</v>
      </c>
      <c r="D2072" t="s">
        <v>2294</v>
      </c>
      <c r="E2072" t="s">
        <v>131</v>
      </c>
      <c r="F2072" t="s">
        <v>132</v>
      </c>
      <c r="G2072" t="s">
        <v>133</v>
      </c>
      <c r="H2072" t="s">
        <v>140</v>
      </c>
      <c r="I2072">
        <v>49</v>
      </c>
      <c r="J2072" t="s">
        <v>137</v>
      </c>
      <c r="K2072" t="s">
        <v>141</v>
      </c>
      <c r="L2072">
        <v>130</v>
      </c>
      <c r="M2072" t="s">
        <v>137</v>
      </c>
      <c r="N2072" t="s">
        <v>142</v>
      </c>
      <c r="O2072">
        <v>180</v>
      </c>
      <c r="P2072" t="s">
        <v>137</v>
      </c>
      <c r="Q2072" t="s">
        <v>143</v>
      </c>
      <c r="R2072">
        <v>140</v>
      </c>
      <c r="S2072" t="s">
        <v>137</v>
      </c>
      <c r="T2072" t="s">
        <v>144</v>
      </c>
      <c r="U2072">
        <v>80</v>
      </c>
      <c r="V2072" t="s">
        <v>137</v>
      </c>
      <c r="W2072" t="s">
        <v>145</v>
      </c>
      <c r="X2072">
        <v>101</v>
      </c>
      <c r="Y2072" t="s">
        <v>137</v>
      </c>
      <c r="Z2072" t="s">
        <v>146</v>
      </c>
      <c r="AA2072">
        <v>190</v>
      </c>
      <c r="AB2072" t="s">
        <v>137</v>
      </c>
      <c r="AC2072" t="s">
        <v>147</v>
      </c>
      <c r="AD2072">
        <v>20</v>
      </c>
      <c r="AE2072" t="s">
        <v>137</v>
      </c>
    </row>
    <row r="2073" spans="1:40">
      <c r="A2073" s="26">
        <v>41507.634645682869</v>
      </c>
      <c r="B2073" t="s">
        <v>128</v>
      </c>
      <c r="C2073" t="s">
        <v>474</v>
      </c>
      <c r="D2073" t="s">
        <v>2295</v>
      </c>
    </row>
    <row r="2074" spans="1:40">
      <c r="A2074" s="26">
        <v>41507.634645682869</v>
      </c>
      <c r="B2074" t="s">
        <v>128</v>
      </c>
      <c r="C2074" t="s">
        <v>474</v>
      </c>
      <c r="D2074" t="s">
        <v>2296</v>
      </c>
      <c r="E2074" t="s">
        <v>131</v>
      </c>
      <c r="F2074" t="s">
        <v>132</v>
      </c>
      <c r="G2074" t="s">
        <v>133</v>
      </c>
      <c r="H2074" t="s">
        <v>150</v>
      </c>
      <c r="I2074">
        <v>50</v>
      </c>
      <c r="J2074" t="s">
        <v>137</v>
      </c>
      <c r="K2074" t="s">
        <v>151</v>
      </c>
      <c r="L2074">
        <v>50</v>
      </c>
      <c r="M2074" t="s">
        <v>137</v>
      </c>
      <c r="N2074" t="s">
        <v>152</v>
      </c>
      <c r="O2074">
        <v>50</v>
      </c>
      <c r="P2074" t="s">
        <v>137</v>
      </c>
    </row>
    <row r="2075" spans="1:40">
      <c r="A2075" s="26">
        <v>41507.634645682869</v>
      </c>
      <c r="B2075" t="s">
        <v>128</v>
      </c>
      <c r="C2075" t="s">
        <v>474</v>
      </c>
      <c r="D2075" t="s">
        <v>2297</v>
      </c>
      <c r="E2075" t="s">
        <v>131</v>
      </c>
      <c r="F2075" t="s">
        <v>132</v>
      </c>
      <c r="G2075" t="s">
        <v>133</v>
      </c>
      <c r="H2075" t="s">
        <v>154</v>
      </c>
      <c r="I2075">
        <v>35</v>
      </c>
      <c r="J2075" t="s">
        <v>137</v>
      </c>
      <c r="K2075" t="s">
        <v>155</v>
      </c>
      <c r="L2075">
        <v>5</v>
      </c>
      <c r="M2075" t="s">
        <v>137</v>
      </c>
      <c r="N2075" t="s">
        <v>156</v>
      </c>
      <c r="O2075">
        <v>60</v>
      </c>
      <c r="P2075" t="s">
        <v>137</v>
      </c>
    </row>
    <row r="2076" spans="1:40">
      <c r="A2076" s="26">
        <v>41507.634645682869</v>
      </c>
      <c r="B2076" t="s">
        <v>128</v>
      </c>
      <c r="C2076" t="s">
        <v>474</v>
      </c>
      <c r="D2076" t="s">
        <v>2298</v>
      </c>
      <c r="E2076" t="s">
        <v>131</v>
      </c>
      <c r="F2076" t="s">
        <v>132</v>
      </c>
      <c r="G2076" t="s">
        <v>133</v>
      </c>
      <c r="H2076" t="s">
        <v>158</v>
      </c>
      <c r="I2076">
        <v>1</v>
      </c>
      <c r="J2076" t="s">
        <v>137</v>
      </c>
    </row>
    <row r="2077" spans="1:40">
      <c r="A2077" s="26">
        <v>41507.634645682869</v>
      </c>
      <c r="B2077" t="s">
        <v>128</v>
      </c>
      <c r="C2077" t="s">
        <v>474</v>
      </c>
      <c r="D2077" t="s">
        <v>2299</v>
      </c>
      <c r="E2077" t="s">
        <v>131</v>
      </c>
      <c r="F2077" t="s">
        <v>132</v>
      </c>
      <c r="G2077" t="s">
        <v>133</v>
      </c>
      <c r="H2077" t="s">
        <v>160</v>
      </c>
      <c r="I2077">
        <v>30</v>
      </c>
      <c r="J2077" t="s">
        <v>137</v>
      </c>
      <c r="K2077" t="s">
        <v>161</v>
      </c>
      <c r="L2077">
        <v>30</v>
      </c>
      <c r="M2077" t="s">
        <v>137</v>
      </c>
      <c r="N2077" t="s">
        <v>162</v>
      </c>
      <c r="O2077">
        <v>30</v>
      </c>
      <c r="P2077" t="s">
        <v>137</v>
      </c>
      <c r="Q2077" t="s">
        <v>163</v>
      </c>
      <c r="R2077">
        <v>10</v>
      </c>
      <c r="S2077" t="s">
        <v>137</v>
      </c>
      <c r="T2077" t="s">
        <v>164</v>
      </c>
      <c r="U2077">
        <v>20</v>
      </c>
      <c r="V2077" t="s">
        <v>137</v>
      </c>
      <c r="W2077" t="s">
        <v>165</v>
      </c>
      <c r="X2077">
        <v>20</v>
      </c>
      <c r="Y2077" t="s">
        <v>137</v>
      </c>
      <c r="Z2077" t="s">
        <v>166</v>
      </c>
      <c r="AA2077">
        <v>20</v>
      </c>
      <c r="AB2077" t="s">
        <v>137</v>
      </c>
      <c r="AC2077" t="s">
        <v>167</v>
      </c>
      <c r="AD2077">
        <v>20</v>
      </c>
      <c r="AE2077" t="s">
        <v>137</v>
      </c>
      <c r="AF2077" t="s">
        <v>168</v>
      </c>
      <c r="AG2077">
        <v>115200</v>
      </c>
      <c r="AH2077" t="s">
        <v>137</v>
      </c>
      <c r="AI2077" t="s">
        <v>169</v>
      </c>
      <c r="AJ2077">
        <v>12000</v>
      </c>
      <c r="AK2077" t="s">
        <v>137</v>
      </c>
      <c r="AL2077" t="s">
        <v>170</v>
      </c>
      <c r="AM2077">
        <v>30000</v>
      </c>
      <c r="AN2077" t="s">
        <v>137</v>
      </c>
    </row>
    <row r="2078" spans="1:40">
      <c r="A2078" s="26">
        <v>41507.634645682869</v>
      </c>
      <c r="B2078" t="s">
        <v>128</v>
      </c>
      <c r="C2078" t="s">
        <v>474</v>
      </c>
      <c r="D2078" t="s">
        <v>2300</v>
      </c>
      <c r="E2078" t="s">
        <v>131</v>
      </c>
      <c r="F2078" t="s">
        <v>132</v>
      </c>
      <c r="G2078" t="s">
        <v>133</v>
      </c>
      <c r="H2078" t="s">
        <v>172</v>
      </c>
      <c r="I2078">
        <v>60</v>
      </c>
      <c r="J2078" t="s">
        <v>137</v>
      </c>
      <c r="K2078" t="s">
        <v>173</v>
      </c>
      <c r="L2078">
        <v>40</v>
      </c>
      <c r="M2078" t="s">
        <v>137</v>
      </c>
      <c r="N2078" t="s">
        <v>174</v>
      </c>
      <c r="O2078">
        <v>50</v>
      </c>
      <c r="P2078" t="s">
        <v>137</v>
      </c>
      <c r="Q2078" t="s">
        <v>175</v>
      </c>
      <c r="R2078">
        <v>40</v>
      </c>
      <c r="S2078" t="s">
        <v>137</v>
      </c>
      <c r="T2078" t="s">
        <v>176</v>
      </c>
      <c r="U2078">
        <v>60</v>
      </c>
      <c r="V2078" t="s">
        <v>137</v>
      </c>
      <c r="W2078" t="s">
        <v>177</v>
      </c>
      <c r="X2078">
        <v>50</v>
      </c>
      <c r="Y2078" t="s">
        <v>137</v>
      </c>
      <c r="Z2078" t="s">
        <v>178</v>
      </c>
      <c r="AA2078">
        <v>50</v>
      </c>
      <c r="AB2078" t="s">
        <v>137</v>
      </c>
      <c r="AC2078" t="s">
        <v>179</v>
      </c>
      <c r="AD2078">
        <v>35</v>
      </c>
      <c r="AE2078" t="s">
        <v>137</v>
      </c>
      <c r="AF2078" t="s">
        <v>180</v>
      </c>
      <c r="AG2078">
        <v>8</v>
      </c>
      <c r="AH2078" t="s">
        <v>137</v>
      </c>
      <c r="AI2078" t="s">
        <v>181</v>
      </c>
      <c r="AJ2078">
        <v>90</v>
      </c>
      <c r="AK2078" t="s">
        <v>137</v>
      </c>
      <c r="AL2078" t="s">
        <v>182</v>
      </c>
      <c r="AM2078">
        <v>1</v>
      </c>
      <c r="AN2078" t="s">
        <v>137</v>
      </c>
    </row>
    <row r="2079" spans="1:40">
      <c r="A2079" s="26">
        <v>41507.634645682869</v>
      </c>
      <c r="B2079" t="s">
        <v>128</v>
      </c>
      <c r="C2079" t="s">
        <v>474</v>
      </c>
      <c r="D2079" t="s">
        <v>2301</v>
      </c>
      <c r="E2079" t="s">
        <v>131</v>
      </c>
      <c r="F2079" t="s">
        <v>132</v>
      </c>
      <c r="G2079" t="s">
        <v>133</v>
      </c>
      <c r="H2079" t="s">
        <v>184</v>
      </c>
      <c r="I2079">
        <v>33</v>
      </c>
      <c r="J2079" t="s">
        <v>137</v>
      </c>
      <c r="K2079" t="s">
        <v>185</v>
      </c>
      <c r="L2079">
        <v>33</v>
      </c>
      <c r="M2079" t="s">
        <v>137</v>
      </c>
      <c r="N2079" t="s">
        <v>186</v>
      </c>
      <c r="O2079">
        <v>34</v>
      </c>
      <c r="P2079" t="s">
        <v>137</v>
      </c>
      <c r="Q2079" t="s">
        <v>164</v>
      </c>
      <c r="R2079">
        <v>20</v>
      </c>
      <c r="S2079" t="s">
        <v>137</v>
      </c>
      <c r="T2079" t="s">
        <v>165</v>
      </c>
      <c r="U2079">
        <v>20</v>
      </c>
      <c r="V2079" t="s">
        <v>137</v>
      </c>
      <c r="W2079" t="s">
        <v>166</v>
      </c>
      <c r="X2079">
        <v>20</v>
      </c>
      <c r="Y2079" t="s">
        <v>137</v>
      </c>
      <c r="Z2079" t="s">
        <v>187</v>
      </c>
      <c r="AA2079">
        <v>20</v>
      </c>
      <c r="AB2079" t="s">
        <v>137</v>
      </c>
      <c r="AC2079" t="s">
        <v>188</v>
      </c>
      <c r="AD2079">
        <v>20</v>
      </c>
      <c r="AE2079" t="s">
        <v>137</v>
      </c>
      <c r="AF2079" t="s">
        <v>189</v>
      </c>
      <c r="AG2079">
        <v>20</v>
      </c>
      <c r="AH2079" t="s">
        <v>137</v>
      </c>
      <c r="AI2079" t="s">
        <v>168</v>
      </c>
      <c r="AJ2079">
        <v>115200</v>
      </c>
      <c r="AK2079" t="s">
        <v>137</v>
      </c>
      <c r="AL2079" t="s">
        <v>169</v>
      </c>
      <c r="AM2079">
        <v>12000</v>
      </c>
      <c r="AN2079" t="s">
        <v>137</v>
      </c>
    </row>
    <row r="2080" spans="1:40">
      <c r="A2080" s="26">
        <v>41507.634645682869</v>
      </c>
      <c r="B2080" t="s">
        <v>128</v>
      </c>
      <c r="C2080" t="s">
        <v>474</v>
      </c>
      <c r="D2080" t="s">
        <v>2302</v>
      </c>
      <c r="E2080" t="s">
        <v>131</v>
      </c>
      <c r="F2080" t="s">
        <v>132</v>
      </c>
      <c r="G2080" t="s">
        <v>133</v>
      </c>
      <c r="H2080" t="s">
        <v>140</v>
      </c>
      <c r="I2080">
        <v>49</v>
      </c>
      <c r="J2080" t="s">
        <v>137</v>
      </c>
      <c r="K2080" t="s">
        <v>141</v>
      </c>
      <c r="L2080">
        <v>130</v>
      </c>
      <c r="M2080" t="s">
        <v>137</v>
      </c>
      <c r="N2080" t="s">
        <v>142</v>
      </c>
      <c r="O2080">
        <v>180</v>
      </c>
      <c r="P2080" t="s">
        <v>137</v>
      </c>
      <c r="Q2080" t="s">
        <v>143</v>
      </c>
      <c r="R2080">
        <v>140</v>
      </c>
      <c r="S2080" t="s">
        <v>137</v>
      </c>
      <c r="T2080" t="s">
        <v>144</v>
      </c>
      <c r="U2080">
        <v>80</v>
      </c>
      <c r="V2080" t="s">
        <v>137</v>
      </c>
      <c r="W2080" t="s">
        <v>145</v>
      </c>
      <c r="X2080">
        <v>101</v>
      </c>
      <c r="Y2080" t="s">
        <v>137</v>
      </c>
      <c r="Z2080" t="s">
        <v>146</v>
      </c>
      <c r="AA2080">
        <v>190</v>
      </c>
      <c r="AB2080" t="s">
        <v>137</v>
      </c>
      <c r="AC2080" t="s">
        <v>147</v>
      </c>
      <c r="AD2080">
        <v>20</v>
      </c>
      <c r="AE2080" t="s">
        <v>137</v>
      </c>
    </row>
    <row r="2081" spans="1:40">
      <c r="A2081" s="26">
        <v>41507.634645682869</v>
      </c>
      <c r="B2081" t="s">
        <v>128</v>
      </c>
      <c r="C2081" t="s">
        <v>474</v>
      </c>
      <c r="D2081" t="s">
        <v>2303</v>
      </c>
    </row>
    <row r="2082" spans="1:40">
      <c r="A2082" s="26">
        <v>41507.634645682869</v>
      </c>
      <c r="B2082" t="s">
        <v>128</v>
      </c>
      <c r="C2082" t="s">
        <v>474</v>
      </c>
      <c r="D2082" t="s">
        <v>2304</v>
      </c>
      <c r="E2082" t="s">
        <v>131</v>
      </c>
      <c r="F2082" t="s">
        <v>132</v>
      </c>
      <c r="G2082" t="s">
        <v>133</v>
      </c>
      <c r="H2082" t="s">
        <v>150</v>
      </c>
      <c r="I2082">
        <v>50</v>
      </c>
      <c r="J2082" t="s">
        <v>137</v>
      </c>
      <c r="K2082" t="s">
        <v>151</v>
      </c>
      <c r="L2082">
        <v>50</v>
      </c>
      <c r="M2082" t="s">
        <v>137</v>
      </c>
      <c r="N2082" t="s">
        <v>152</v>
      </c>
      <c r="O2082">
        <v>50</v>
      </c>
      <c r="P2082" t="s">
        <v>137</v>
      </c>
    </row>
    <row r="2083" spans="1:40">
      <c r="A2083" s="26">
        <v>41507.634645682869</v>
      </c>
      <c r="B2083" t="s">
        <v>128</v>
      </c>
      <c r="C2083" t="s">
        <v>474</v>
      </c>
      <c r="D2083" t="s">
        <v>2305</v>
      </c>
      <c r="E2083" t="s">
        <v>131</v>
      </c>
      <c r="F2083" t="s">
        <v>132</v>
      </c>
      <c r="G2083" t="s">
        <v>133</v>
      </c>
      <c r="H2083" t="s">
        <v>154</v>
      </c>
      <c r="I2083">
        <v>35</v>
      </c>
      <c r="J2083" t="s">
        <v>137</v>
      </c>
      <c r="K2083" t="s">
        <v>155</v>
      </c>
      <c r="L2083">
        <v>5</v>
      </c>
      <c r="M2083" t="s">
        <v>137</v>
      </c>
      <c r="N2083" t="s">
        <v>156</v>
      </c>
      <c r="O2083">
        <v>60</v>
      </c>
      <c r="P2083" t="s">
        <v>137</v>
      </c>
    </row>
    <row r="2084" spans="1:40">
      <c r="A2084" s="26">
        <v>41507.634645682869</v>
      </c>
      <c r="B2084" t="s">
        <v>128</v>
      </c>
      <c r="C2084" t="s">
        <v>474</v>
      </c>
      <c r="D2084" t="s">
        <v>2306</v>
      </c>
      <c r="E2084" t="s">
        <v>131</v>
      </c>
      <c r="F2084" t="s">
        <v>132</v>
      </c>
      <c r="G2084" t="s">
        <v>133</v>
      </c>
      <c r="H2084" t="s">
        <v>158</v>
      </c>
      <c r="I2084">
        <v>1</v>
      </c>
      <c r="J2084" t="s">
        <v>137</v>
      </c>
    </row>
    <row r="2085" spans="1:40">
      <c r="A2085" s="26">
        <v>41507.634645682869</v>
      </c>
      <c r="B2085" t="s">
        <v>128</v>
      </c>
      <c r="C2085" t="s">
        <v>474</v>
      </c>
      <c r="D2085" t="s">
        <v>2307</v>
      </c>
      <c r="E2085" t="s">
        <v>131</v>
      </c>
      <c r="F2085" t="s">
        <v>132</v>
      </c>
      <c r="G2085" t="s">
        <v>133</v>
      </c>
      <c r="H2085" t="s">
        <v>160</v>
      </c>
      <c r="I2085">
        <v>30</v>
      </c>
      <c r="J2085" t="s">
        <v>137</v>
      </c>
      <c r="K2085" t="s">
        <v>161</v>
      </c>
      <c r="L2085">
        <v>30</v>
      </c>
      <c r="M2085" t="s">
        <v>137</v>
      </c>
      <c r="N2085" t="s">
        <v>162</v>
      </c>
      <c r="O2085">
        <v>30</v>
      </c>
      <c r="P2085" t="s">
        <v>137</v>
      </c>
      <c r="Q2085" t="s">
        <v>163</v>
      </c>
      <c r="R2085">
        <v>10</v>
      </c>
      <c r="S2085" t="s">
        <v>137</v>
      </c>
      <c r="T2085" t="s">
        <v>164</v>
      </c>
      <c r="U2085">
        <v>20</v>
      </c>
      <c r="V2085" t="s">
        <v>137</v>
      </c>
      <c r="W2085" t="s">
        <v>165</v>
      </c>
      <c r="X2085">
        <v>20</v>
      </c>
      <c r="Y2085" t="s">
        <v>137</v>
      </c>
      <c r="Z2085" t="s">
        <v>166</v>
      </c>
      <c r="AA2085">
        <v>20</v>
      </c>
      <c r="AB2085" t="s">
        <v>137</v>
      </c>
      <c r="AC2085" t="s">
        <v>167</v>
      </c>
      <c r="AD2085">
        <v>20</v>
      </c>
      <c r="AE2085" t="s">
        <v>137</v>
      </c>
      <c r="AF2085" t="s">
        <v>168</v>
      </c>
      <c r="AG2085">
        <v>115200</v>
      </c>
      <c r="AH2085" t="s">
        <v>137</v>
      </c>
      <c r="AI2085" t="s">
        <v>169</v>
      </c>
      <c r="AJ2085">
        <v>12000</v>
      </c>
      <c r="AK2085" t="s">
        <v>137</v>
      </c>
      <c r="AL2085" t="s">
        <v>170</v>
      </c>
      <c r="AM2085">
        <v>30000</v>
      </c>
      <c r="AN2085" t="s">
        <v>137</v>
      </c>
    </row>
    <row r="2086" spans="1:40">
      <c r="A2086" s="26">
        <v>41507.634645682869</v>
      </c>
      <c r="B2086" t="s">
        <v>128</v>
      </c>
      <c r="C2086" t="s">
        <v>474</v>
      </c>
      <c r="D2086" t="s">
        <v>2308</v>
      </c>
      <c r="E2086" t="s">
        <v>131</v>
      </c>
      <c r="F2086" t="s">
        <v>132</v>
      </c>
      <c r="G2086" t="s">
        <v>133</v>
      </c>
      <c r="H2086" t="s">
        <v>172</v>
      </c>
      <c r="I2086">
        <v>60</v>
      </c>
      <c r="J2086" t="s">
        <v>137</v>
      </c>
      <c r="K2086" t="s">
        <v>173</v>
      </c>
      <c r="L2086">
        <v>40</v>
      </c>
      <c r="M2086" t="s">
        <v>137</v>
      </c>
      <c r="N2086" t="s">
        <v>174</v>
      </c>
      <c r="O2086">
        <v>50</v>
      </c>
      <c r="P2086" t="s">
        <v>137</v>
      </c>
      <c r="Q2086" t="s">
        <v>175</v>
      </c>
      <c r="R2086">
        <v>40</v>
      </c>
      <c r="S2086" t="s">
        <v>137</v>
      </c>
      <c r="T2086" t="s">
        <v>176</v>
      </c>
      <c r="U2086">
        <v>60</v>
      </c>
      <c r="V2086" t="s">
        <v>137</v>
      </c>
      <c r="W2086" t="s">
        <v>177</v>
      </c>
      <c r="X2086">
        <v>50</v>
      </c>
      <c r="Y2086" t="s">
        <v>137</v>
      </c>
      <c r="Z2086" t="s">
        <v>178</v>
      </c>
      <c r="AA2086">
        <v>50</v>
      </c>
      <c r="AB2086" t="s">
        <v>137</v>
      </c>
      <c r="AC2086" t="s">
        <v>179</v>
      </c>
      <c r="AD2086">
        <v>35</v>
      </c>
      <c r="AE2086" t="s">
        <v>137</v>
      </c>
      <c r="AF2086" t="s">
        <v>180</v>
      </c>
      <c r="AG2086">
        <v>8</v>
      </c>
      <c r="AH2086" t="s">
        <v>137</v>
      </c>
      <c r="AI2086" t="s">
        <v>181</v>
      </c>
      <c r="AJ2086">
        <v>90</v>
      </c>
      <c r="AK2086" t="s">
        <v>137</v>
      </c>
      <c r="AL2086" t="s">
        <v>182</v>
      </c>
      <c r="AM2086">
        <v>1</v>
      </c>
      <c r="AN2086" t="s">
        <v>137</v>
      </c>
    </row>
    <row r="2087" spans="1:40">
      <c r="A2087" s="26">
        <v>41507.634645682869</v>
      </c>
      <c r="B2087" t="s">
        <v>128</v>
      </c>
      <c r="C2087" t="s">
        <v>663</v>
      </c>
      <c r="D2087" t="s">
        <v>2309</v>
      </c>
      <c r="E2087" t="s">
        <v>131</v>
      </c>
      <c r="F2087" t="s">
        <v>132</v>
      </c>
      <c r="G2087" t="s">
        <v>133</v>
      </c>
      <c r="H2087" t="s">
        <v>172</v>
      </c>
      <c r="I2087">
        <v>60</v>
      </c>
      <c r="J2087" t="s">
        <v>137</v>
      </c>
      <c r="K2087" t="s">
        <v>173</v>
      </c>
      <c r="L2087">
        <v>40</v>
      </c>
      <c r="M2087" t="s">
        <v>137</v>
      </c>
      <c r="N2087" t="s">
        <v>174</v>
      </c>
      <c r="O2087">
        <v>50</v>
      </c>
      <c r="P2087" t="s">
        <v>137</v>
      </c>
      <c r="Q2087" t="s">
        <v>175</v>
      </c>
      <c r="R2087">
        <v>40</v>
      </c>
      <c r="S2087" t="s">
        <v>137</v>
      </c>
      <c r="T2087" t="s">
        <v>176</v>
      </c>
      <c r="U2087">
        <v>60</v>
      </c>
      <c r="V2087" t="s">
        <v>137</v>
      </c>
      <c r="W2087" t="s">
        <v>177</v>
      </c>
      <c r="X2087">
        <v>50</v>
      </c>
      <c r="Y2087" t="s">
        <v>137</v>
      </c>
      <c r="Z2087" t="s">
        <v>178</v>
      </c>
      <c r="AA2087">
        <v>50</v>
      </c>
      <c r="AB2087" t="s">
        <v>137</v>
      </c>
      <c r="AC2087" t="s">
        <v>179</v>
      </c>
      <c r="AD2087">
        <v>35</v>
      </c>
      <c r="AE2087" t="s">
        <v>137</v>
      </c>
      <c r="AF2087" t="s">
        <v>180</v>
      </c>
      <c r="AG2087">
        <v>8</v>
      </c>
      <c r="AH2087" t="s">
        <v>137</v>
      </c>
      <c r="AI2087" t="s">
        <v>181</v>
      </c>
      <c r="AJ2087">
        <v>90</v>
      </c>
      <c r="AK2087" t="s">
        <v>137</v>
      </c>
      <c r="AL2087" t="s">
        <v>182</v>
      </c>
      <c r="AM2087">
        <v>1</v>
      </c>
      <c r="AN2087" t="s">
        <v>137</v>
      </c>
    </row>
    <row r="2088" spans="1:40">
      <c r="A2088" s="26">
        <v>41507.634645682869</v>
      </c>
      <c r="B2088" t="s">
        <v>128</v>
      </c>
      <c r="C2088" t="s">
        <v>663</v>
      </c>
      <c r="D2088" t="s">
        <v>2310</v>
      </c>
      <c r="E2088" t="s">
        <v>131</v>
      </c>
      <c r="F2088" t="s">
        <v>132</v>
      </c>
      <c r="G2088" t="s">
        <v>133</v>
      </c>
      <c r="H2088" t="s">
        <v>184</v>
      </c>
      <c r="I2088">
        <v>33</v>
      </c>
      <c r="J2088" t="s">
        <v>137</v>
      </c>
      <c r="K2088" t="s">
        <v>185</v>
      </c>
      <c r="L2088">
        <v>33</v>
      </c>
      <c r="M2088" t="s">
        <v>137</v>
      </c>
      <c r="N2088" t="s">
        <v>186</v>
      </c>
      <c r="O2088">
        <v>34</v>
      </c>
      <c r="P2088" t="s">
        <v>137</v>
      </c>
      <c r="Q2088" t="s">
        <v>164</v>
      </c>
      <c r="R2088">
        <v>20</v>
      </c>
      <c r="S2088" t="s">
        <v>137</v>
      </c>
      <c r="T2088" t="s">
        <v>165</v>
      </c>
      <c r="U2088">
        <v>20</v>
      </c>
      <c r="V2088" t="s">
        <v>137</v>
      </c>
      <c r="W2088" t="s">
        <v>166</v>
      </c>
      <c r="X2088">
        <v>20</v>
      </c>
      <c r="Y2088" t="s">
        <v>137</v>
      </c>
      <c r="Z2088" t="s">
        <v>187</v>
      </c>
      <c r="AA2088">
        <v>20</v>
      </c>
      <c r="AB2088" t="s">
        <v>137</v>
      </c>
      <c r="AC2088" t="s">
        <v>188</v>
      </c>
      <c r="AD2088">
        <v>20</v>
      </c>
      <c r="AE2088" t="s">
        <v>137</v>
      </c>
      <c r="AF2088" t="s">
        <v>189</v>
      </c>
      <c r="AG2088">
        <v>20</v>
      </c>
      <c r="AH2088" t="s">
        <v>137</v>
      </c>
      <c r="AI2088" t="s">
        <v>168</v>
      </c>
      <c r="AJ2088">
        <v>115200</v>
      </c>
      <c r="AK2088" t="s">
        <v>137</v>
      </c>
      <c r="AL2088" t="s">
        <v>169</v>
      </c>
      <c r="AM2088">
        <v>12000</v>
      </c>
      <c r="AN2088" t="s">
        <v>137</v>
      </c>
    </row>
    <row r="2089" spans="1:40">
      <c r="A2089" s="26">
        <v>41507.634645682869</v>
      </c>
      <c r="B2089" t="s">
        <v>128</v>
      </c>
      <c r="C2089" t="s">
        <v>663</v>
      </c>
      <c r="D2089" t="s">
        <v>2311</v>
      </c>
      <c r="E2089" t="s">
        <v>131</v>
      </c>
      <c r="F2089" t="s">
        <v>132</v>
      </c>
      <c r="G2089" t="s">
        <v>133</v>
      </c>
      <c r="H2089" t="s">
        <v>140</v>
      </c>
      <c r="I2089">
        <v>49</v>
      </c>
      <c r="J2089" t="s">
        <v>137</v>
      </c>
      <c r="K2089" t="s">
        <v>141</v>
      </c>
      <c r="L2089">
        <v>130</v>
      </c>
      <c r="M2089" t="s">
        <v>137</v>
      </c>
      <c r="N2089" t="s">
        <v>142</v>
      </c>
      <c r="O2089">
        <v>180</v>
      </c>
      <c r="P2089" t="s">
        <v>137</v>
      </c>
      <c r="Q2089" t="s">
        <v>143</v>
      </c>
      <c r="R2089">
        <v>140</v>
      </c>
      <c r="S2089" t="s">
        <v>137</v>
      </c>
      <c r="T2089" t="s">
        <v>144</v>
      </c>
      <c r="U2089">
        <v>80</v>
      </c>
      <c r="V2089" t="s">
        <v>137</v>
      </c>
      <c r="W2089" t="s">
        <v>145</v>
      </c>
      <c r="X2089">
        <v>101</v>
      </c>
      <c r="Y2089" t="s">
        <v>137</v>
      </c>
      <c r="Z2089" t="s">
        <v>146</v>
      </c>
      <c r="AA2089">
        <v>190</v>
      </c>
      <c r="AB2089" t="s">
        <v>137</v>
      </c>
      <c r="AC2089" t="s">
        <v>147</v>
      </c>
      <c r="AD2089">
        <v>20</v>
      </c>
      <c r="AE2089" t="s">
        <v>137</v>
      </c>
    </row>
    <row r="2090" spans="1:40">
      <c r="A2090" s="26">
        <v>41507.634645682869</v>
      </c>
      <c r="B2090" t="s">
        <v>128</v>
      </c>
      <c r="C2090" t="s">
        <v>663</v>
      </c>
      <c r="D2090" t="s">
        <v>2312</v>
      </c>
    </row>
    <row r="2091" spans="1:40">
      <c r="A2091" s="26">
        <v>41507.634645682869</v>
      </c>
      <c r="B2091" t="s">
        <v>128</v>
      </c>
      <c r="C2091" t="s">
        <v>663</v>
      </c>
      <c r="D2091" t="s">
        <v>2313</v>
      </c>
      <c r="E2091" t="s">
        <v>131</v>
      </c>
      <c r="F2091" t="s">
        <v>132</v>
      </c>
      <c r="G2091" t="s">
        <v>133</v>
      </c>
      <c r="H2091" t="s">
        <v>150</v>
      </c>
      <c r="I2091">
        <v>50</v>
      </c>
      <c r="J2091" t="s">
        <v>137</v>
      </c>
      <c r="K2091" t="s">
        <v>151</v>
      </c>
      <c r="L2091">
        <v>50</v>
      </c>
      <c r="M2091" t="s">
        <v>137</v>
      </c>
      <c r="N2091" t="s">
        <v>152</v>
      </c>
      <c r="O2091">
        <v>50</v>
      </c>
      <c r="P2091" t="s">
        <v>137</v>
      </c>
    </row>
    <row r="2092" spans="1:40">
      <c r="A2092" s="26">
        <v>41507.634645682869</v>
      </c>
      <c r="B2092" t="s">
        <v>128</v>
      </c>
      <c r="C2092" t="s">
        <v>663</v>
      </c>
      <c r="D2092" t="s">
        <v>2314</v>
      </c>
      <c r="E2092" t="s">
        <v>131</v>
      </c>
      <c r="F2092" t="s">
        <v>132</v>
      </c>
      <c r="G2092" t="s">
        <v>133</v>
      </c>
      <c r="H2092" t="s">
        <v>154</v>
      </c>
      <c r="I2092">
        <v>35</v>
      </c>
      <c r="J2092" t="s">
        <v>137</v>
      </c>
      <c r="K2092" t="s">
        <v>155</v>
      </c>
      <c r="L2092">
        <v>5</v>
      </c>
      <c r="M2092" t="s">
        <v>137</v>
      </c>
      <c r="N2092" t="s">
        <v>156</v>
      </c>
      <c r="O2092">
        <v>60</v>
      </c>
      <c r="P2092" t="s">
        <v>137</v>
      </c>
    </row>
    <row r="2093" spans="1:40">
      <c r="A2093" s="26">
        <v>41507.634645682869</v>
      </c>
      <c r="B2093" t="s">
        <v>128</v>
      </c>
      <c r="C2093" t="s">
        <v>663</v>
      </c>
      <c r="D2093" t="s">
        <v>2315</v>
      </c>
      <c r="E2093" t="s">
        <v>131</v>
      </c>
      <c r="F2093" t="s">
        <v>132</v>
      </c>
      <c r="G2093" t="s">
        <v>133</v>
      </c>
      <c r="H2093" t="s">
        <v>158</v>
      </c>
      <c r="I2093">
        <v>1</v>
      </c>
      <c r="J2093" t="s">
        <v>137</v>
      </c>
    </row>
    <row r="2094" spans="1:40">
      <c r="A2094" s="26">
        <v>41507.634645682869</v>
      </c>
      <c r="B2094" t="s">
        <v>128</v>
      </c>
      <c r="C2094" t="s">
        <v>663</v>
      </c>
      <c r="D2094" t="s">
        <v>2316</v>
      </c>
      <c r="E2094" t="s">
        <v>131</v>
      </c>
      <c r="F2094" t="s">
        <v>132</v>
      </c>
      <c r="G2094" t="s">
        <v>133</v>
      </c>
      <c r="H2094" t="s">
        <v>160</v>
      </c>
      <c r="I2094">
        <v>30</v>
      </c>
      <c r="J2094" t="s">
        <v>137</v>
      </c>
      <c r="K2094" t="s">
        <v>161</v>
      </c>
      <c r="L2094">
        <v>30</v>
      </c>
      <c r="M2094" t="s">
        <v>137</v>
      </c>
      <c r="N2094" t="s">
        <v>162</v>
      </c>
      <c r="O2094">
        <v>30</v>
      </c>
      <c r="P2094" t="s">
        <v>137</v>
      </c>
      <c r="Q2094" t="s">
        <v>163</v>
      </c>
      <c r="R2094">
        <v>10</v>
      </c>
      <c r="S2094" t="s">
        <v>137</v>
      </c>
      <c r="T2094" t="s">
        <v>164</v>
      </c>
      <c r="U2094">
        <v>20</v>
      </c>
      <c r="V2094" t="s">
        <v>137</v>
      </c>
      <c r="W2094" t="s">
        <v>165</v>
      </c>
      <c r="X2094">
        <v>20</v>
      </c>
      <c r="Y2094" t="s">
        <v>137</v>
      </c>
      <c r="Z2094" t="s">
        <v>166</v>
      </c>
      <c r="AA2094">
        <v>20</v>
      </c>
      <c r="AB2094" t="s">
        <v>137</v>
      </c>
      <c r="AC2094" t="s">
        <v>167</v>
      </c>
      <c r="AD2094">
        <v>20</v>
      </c>
      <c r="AE2094" t="s">
        <v>137</v>
      </c>
      <c r="AF2094" t="s">
        <v>168</v>
      </c>
      <c r="AG2094">
        <v>115200</v>
      </c>
      <c r="AH2094" t="s">
        <v>137</v>
      </c>
      <c r="AI2094" t="s">
        <v>169</v>
      </c>
      <c r="AJ2094">
        <v>12000</v>
      </c>
      <c r="AK2094" t="s">
        <v>137</v>
      </c>
      <c r="AL2094" t="s">
        <v>170</v>
      </c>
      <c r="AM2094">
        <v>30000</v>
      </c>
      <c r="AN2094" t="s">
        <v>137</v>
      </c>
    </row>
    <row r="2095" spans="1:40">
      <c r="A2095" s="26">
        <v>41507.634645682869</v>
      </c>
      <c r="B2095" t="s">
        <v>128</v>
      </c>
      <c r="C2095" t="s">
        <v>663</v>
      </c>
      <c r="D2095" t="s">
        <v>2317</v>
      </c>
      <c r="E2095" t="s">
        <v>131</v>
      </c>
      <c r="F2095" t="s">
        <v>132</v>
      </c>
      <c r="G2095" t="s">
        <v>133</v>
      </c>
      <c r="H2095" t="s">
        <v>172</v>
      </c>
      <c r="I2095">
        <v>60</v>
      </c>
      <c r="J2095" t="s">
        <v>137</v>
      </c>
      <c r="K2095" t="s">
        <v>173</v>
      </c>
      <c r="L2095">
        <v>40</v>
      </c>
      <c r="M2095" t="s">
        <v>137</v>
      </c>
      <c r="N2095" t="s">
        <v>174</v>
      </c>
      <c r="O2095">
        <v>50</v>
      </c>
      <c r="P2095" t="s">
        <v>137</v>
      </c>
      <c r="Q2095" t="s">
        <v>175</v>
      </c>
      <c r="R2095">
        <v>40</v>
      </c>
      <c r="S2095" t="s">
        <v>137</v>
      </c>
      <c r="T2095" t="s">
        <v>176</v>
      </c>
      <c r="U2095">
        <v>60</v>
      </c>
      <c r="V2095" t="s">
        <v>137</v>
      </c>
      <c r="W2095" t="s">
        <v>177</v>
      </c>
      <c r="X2095">
        <v>50</v>
      </c>
      <c r="Y2095" t="s">
        <v>137</v>
      </c>
      <c r="Z2095" t="s">
        <v>178</v>
      </c>
      <c r="AA2095">
        <v>50</v>
      </c>
      <c r="AB2095" t="s">
        <v>137</v>
      </c>
      <c r="AC2095" t="s">
        <v>179</v>
      </c>
      <c r="AD2095">
        <v>35</v>
      </c>
      <c r="AE2095" t="s">
        <v>137</v>
      </c>
      <c r="AF2095" t="s">
        <v>180</v>
      </c>
      <c r="AG2095">
        <v>8</v>
      </c>
      <c r="AH2095" t="s">
        <v>137</v>
      </c>
      <c r="AI2095" t="s">
        <v>181</v>
      </c>
      <c r="AJ2095">
        <v>90</v>
      </c>
      <c r="AK2095" t="s">
        <v>137</v>
      </c>
      <c r="AL2095" t="s">
        <v>182</v>
      </c>
      <c r="AM2095">
        <v>1</v>
      </c>
      <c r="AN2095" t="s">
        <v>137</v>
      </c>
    </row>
    <row r="2096" spans="1:40">
      <c r="A2096" s="26">
        <v>41507.634645682869</v>
      </c>
      <c r="B2096" t="s">
        <v>128</v>
      </c>
      <c r="C2096" t="s">
        <v>663</v>
      </c>
      <c r="D2096" t="s">
        <v>2318</v>
      </c>
      <c r="E2096" t="s">
        <v>131</v>
      </c>
      <c r="F2096" t="s">
        <v>132</v>
      </c>
      <c r="G2096" t="s">
        <v>133</v>
      </c>
      <c r="H2096" t="s">
        <v>184</v>
      </c>
      <c r="I2096">
        <v>33</v>
      </c>
      <c r="J2096" t="s">
        <v>137</v>
      </c>
      <c r="K2096" t="s">
        <v>185</v>
      </c>
      <c r="L2096">
        <v>33</v>
      </c>
      <c r="M2096" t="s">
        <v>137</v>
      </c>
      <c r="N2096" t="s">
        <v>186</v>
      </c>
      <c r="O2096">
        <v>34</v>
      </c>
      <c r="P2096" t="s">
        <v>137</v>
      </c>
      <c r="Q2096" t="s">
        <v>164</v>
      </c>
      <c r="R2096">
        <v>20</v>
      </c>
      <c r="S2096" t="s">
        <v>137</v>
      </c>
      <c r="T2096" t="s">
        <v>165</v>
      </c>
      <c r="U2096">
        <v>20</v>
      </c>
      <c r="V2096" t="s">
        <v>137</v>
      </c>
      <c r="W2096" t="s">
        <v>166</v>
      </c>
      <c r="X2096">
        <v>20</v>
      </c>
      <c r="Y2096" t="s">
        <v>137</v>
      </c>
      <c r="Z2096" t="s">
        <v>187</v>
      </c>
      <c r="AA2096">
        <v>20</v>
      </c>
      <c r="AB2096" t="s">
        <v>137</v>
      </c>
      <c r="AC2096" t="s">
        <v>188</v>
      </c>
      <c r="AD2096">
        <v>20</v>
      </c>
      <c r="AE2096" t="s">
        <v>137</v>
      </c>
      <c r="AF2096" t="s">
        <v>189</v>
      </c>
      <c r="AG2096">
        <v>20</v>
      </c>
      <c r="AH2096" t="s">
        <v>137</v>
      </c>
      <c r="AI2096" t="s">
        <v>168</v>
      </c>
      <c r="AJ2096">
        <v>115200</v>
      </c>
      <c r="AK2096" t="s">
        <v>137</v>
      </c>
      <c r="AL2096" t="s">
        <v>169</v>
      </c>
      <c r="AM2096">
        <v>12000</v>
      </c>
      <c r="AN2096" t="s">
        <v>137</v>
      </c>
    </row>
    <row r="2097" spans="1:40">
      <c r="A2097" s="26">
        <v>41507.634645682869</v>
      </c>
      <c r="B2097" t="s">
        <v>128</v>
      </c>
      <c r="C2097" t="s">
        <v>663</v>
      </c>
      <c r="D2097" t="s">
        <v>2319</v>
      </c>
      <c r="E2097" t="s">
        <v>131</v>
      </c>
      <c r="F2097" t="s">
        <v>132</v>
      </c>
      <c r="G2097" t="s">
        <v>133</v>
      </c>
      <c r="H2097" t="s">
        <v>140</v>
      </c>
      <c r="I2097">
        <v>49</v>
      </c>
      <c r="J2097" t="s">
        <v>137</v>
      </c>
      <c r="K2097" t="s">
        <v>141</v>
      </c>
      <c r="L2097">
        <v>130</v>
      </c>
      <c r="M2097" t="s">
        <v>137</v>
      </c>
      <c r="N2097" t="s">
        <v>142</v>
      </c>
      <c r="O2097">
        <v>180</v>
      </c>
      <c r="P2097" t="s">
        <v>137</v>
      </c>
      <c r="Q2097" t="s">
        <v>143</v>
      </c>
      <c r="R2097">
        <v>140</v>
      </c>
      <c r="S2097" t="s">
        <v>137</v>
      </c>
      <c r="T2097" t="s">
        <v>144</v>
      </c>
      <c r="U2097">
        <v>80</v>
      </c>
      <c r="V2097" t="s">
        <v>137</v>
      </c>
      <c r="W2097" t="s">
        <v>145</v>
      </c>
      <c r="X2097">
        <v>101</v>
      </c>
      <c r="Y2097" t="s">
        <v>137</v>
      </c>
      <c r="Z2097" t="s">
        <v>146</v>
      </c>
      <c r="AA2097">
        <v>190</v>
      </c>
      <c r="AB2097" t="s">
        <v>137</v>
      </c>
      <c r="AC2097" t="s">
        <v>147</v>
      </c>
      <c r="AD2097">
        <v>20</v>
      </c>
      <c r="AE2097" t="s">
        <v>137</v>
      </c>
    </row>
    <row r="2098" spans="1:40">
      <c r="A2098" s="26">
        <v>41507.634645682869</v>
      </c>
      <c r="B2098" t="s">
        <v>128</v>
      </c>
      <c r="C2098" t="s">
        <v>663</v>
      </c>
      <c r="D2098" t="s">
        <v>2320</v>
      </c>
    </row>
    <row r="2099" spans="1:40">
      <c r="A2099" s="26">
        <v>41507.634645682869</v>
      </c>
      <c r="B2099" t="s">
        <v>128</v>
      </c>
      <c r="C2099" t="s">
        <v>663</v>
      </c>
      <c r="D2099" t="s">
        <v>2321</v>
      </c>
      <c r="E2099" t="s">
        <v>131</v>
      </c>
      <c r="F2099" t="s">
        <v>132</v>
      </c>
      <c r="G2099" t="s">
        <v>133</v>
      </c>
      <c r="H2099" t="s">
        <v>150</v>
      </c>
      <c r="I2099">
        <v>50</v>
      </c>
      <c r="J2099" t="s">
        <v>137</v>
      </c>
      <c r="K2099" t="s">
        <v>151</v>
      </c>
      <c r="L2099">
        <v>50</v>
      </c>
      <c r="M2099" t="s">
        <v>137</v>
      </c>
      <c r="N2099" t="s">
        <v>152</v>
      </c>
      <c r="O2099">
        <v>50</v>
      </c>
      <c r="P2099" t="s">
        <v>137</v>
      </c>
    </row>
    <row r="2100" spans="1:40">
      <c r="A2100" s="26">
        <v>41507.634645682869</v>
      </c>
      <c r="B2100" t="s">
        <v>128</v>
      </c>
      <c r="C2100" t="s">
        <v>663</v>
      </c>
      <c r="D2100" t="s">
        <v>2322</v>
      </c>
      <c r="E2100" t="s">
        <v>131</v>
      </c>
      <c r="F2100" t="s">
        <v>132</v>
      </c>
      <c r="G2100" t="s">
        <v>133</v>
      </c>
      <c r="H2100" t="s">
        <v>154</v>
      </c>
      <c r="I2100">
        <v>35</v>
      </c>
      <c r="J2100" t="s">
        <v>137</v>
      </c>
      <c r="K2100" t="s">
        <v>155</v>
      </c>
      <c r="L2100">
        <v>5</v>
      </c>
      <c r="M2100" t="s">
        <v>137</v>
      </c>
      <c r="N2100" t="s">
        <v>156</v>
      </c>
      <c r="O2100">
        <v>60</v>
      </c>
      <c r="P2100" t="s">
        <v>137</v>
      </c>
    </row>
    <row r="2101" spans="1:40">
      <c r="A2101" s="26">
        <v>41507.634645682869</v>
      </c>
      <c r="B2101" t="s">
        <v>128</v>
      </c>
      <c r="C2101" t="s">
        <v>663</v>
      </c>
      <c r="D2101" t="s">
        <v>2323</v>
      </c>
      <c r="E2101" t="s">
        <v>131</v>
      </c>
      <c r="F2101" t="s">
        <v>132</v>
      </c>
      <c r="G2101" t="s">
        <v>133</v>
      </c>
      <c r="H2101" t="s">
        <v>158</v>
      </c>
      <c r="I2101">
        <v>1</v>
      </c>
      <c r="J2101" t="s">
        <v>137</v>
      </c>
    </row>
    <row r="2102" spans="1:40">
      <c r="A2102" s="26">
        <v>41507.634645682869</v>
      </c>
      <c r="B2102" t="s">
        <v>128</v>
      </c>
      <c r="C2102" t="s">
        <v>663</v>
      </c>
      <c r="D2102" t="s">
        <v>2324</v>
      </c>
      <c r="E2102" t="s">
        <v>131</v>
      </c>
      <c r="F2102" t="s">
        <v>132</v>
      </c>
      <c r="G2102" t="s">
        <v>133</v>
      </c>
      <c r="H2102" t="s">
        <v>160</v>
      </c>
      <c r="I2102">
        <v>30</v>
      </c>
      <c r="J2102" t="s">
        <v>137</v>
      </c>
      <c r="K2102" t="s">
        <v>161</v>
      </c>
      <c r="L2102">
        <v>30</v>
      </c>
      <c r="M2102" t="s">
        <v>137</v>
      </c>
      <c r="N2102" t="s">
        <v>162</v>
      </c>
      <c r="O2102">
        <v>30</v>
      </c>
      <c r="P2102" t="s">
        <v>137</v>
      </c>
      <c r="Q2102" t="s">
        <v>163</v>
      </c>
      <c r="R2102">
        <v>10</v>
      </c>
      <c r="S2102" t="s">
        <v>137</v>
      </c>
      <c r="T2102" t="s">
        <v>164</v>
      </c>
      <c r="U2102">
        <v>20</v>
      </c>
      <c r="V2102" t="s">
        <v>137</v>
      </c>
      <c r="W2102" t="s">
        <v>165</v>
      </c>
      <c r="X2102">
        <v>20</v>
      </c>
      <c r="Y2102" t="s">
        <v>137</v>
      </c>
      <c r="Z2102" t="s">
        <v>166</v>
      </c>
      <c r="AA2102">
        <v>20</v>
      </c>
      <c r="AB2102" t="s">
        <v>137</v>
      </c>
      <c r="AC2102" t="s">
        <v>167</v>
      </c>
      <c r="AD2102">
        <v>20</v>
      </c>
      <c r="AE2102" t="s">
        <v>137</v>
      </c>
      <c r="AF2102" t="s">
        <v>168</v>
      </c>
      <c r="AG2102">
        <v>115200</v>
      </c>
      <c r="AH2102" t="s">
        <v>137</v>
      </c>
      <c r="AI2102" t="s">
        <v>169</v>
      </c>
      <c r="AJ2102">
        <v>12000</v>
      </c>
      <c r="AK2102" t="s">
        <v>137</v>
      </c>
      <c r="AL2102" t="s">
        <v>170</v>
      </c>
      <c r="AM2102">
        <v>30000</v>
      </c>
      <c r="AN2102" t="s">
        <v>137</v>
      </c>
    </row>
    <row r="2103" spans="1:40">
      <c r="A2103" s="26">
        <v>41507.634645682869</v>
      </c>
      <c r="B2103" t="s">
        <v>128</v>
      </c>
      <c r="C2103" t="s">
        <v>663</v>
      </c>
      <c r="D2103" t="s">
        <v>2325</v>
      </c>
      <c r="E2103" t="s">
        <v>131</v>
      </c>
      <c r="F2103" t="s">
        <v>132</v>
      </c>
      <c r="G2103" t="s">
        <v>133</v>
      </c>
      <c r="H2103" t="s">
        <v>172</v>
      </c>
      <c r="I2103">
        <v>60</v>
      </c>
      <c r="J2103" t="s">
        <v>137</v>
      </c>
      <c r="K2103" t="s">
        <v>173</v>
      </c>
      <c r="L2103">
        <v>40</v>
      </c>
      <c r="M2103" t="s">
        <v>137</v>
      </c>
      <c r="N2103" t="s">
        <v>174</v>
      </c>
      <c r="O2103">
        <v>50</v>
      </c>
      <c r="P2103" t="s">
        <v>137</v>
      </c>
      <c r="Q2103" t="s">
        <v>175</v>
      </c>
      <c r="R2103">
        <v>40</v>
      </c>
      <c r="S2103" t="s">
        <v>137</v>
      </c>
      <c r="T2103" t="s">
        <v>176</v>
      </c>
      <c r="U2103">
        <v>60</v>
      </c>
      <c r="V2103" t="s">
        <v>137</v>
      </c>
      <c r="W2103" t="s">
        <v>177</v>
      </c>
      <c r="X2103">
        <v>50</v>
      </c>
      <c r="Y2103" t="s">
        <v>137</v>
      </c>
      <c r="Z2103" t="s">
        <v>178</v>
      </c>
      <c r="AA2103">
        <v>50</v>
      </c>
      <c r="AB2103" t="s">
        <v>137</v>
      </c>
      <c r="AC2103" t="s">
        <v>179</v>
      </c>
      <c r="AD2103">
        <v>35</v>
      </c>
      <c r="AE2103" t="s">
        <v>137</v>
      </c>
      <c r="AF2103" t="s">
        <v>180</v>
      </c>
      <c r="AG2103">
        <v>8</v>
      </c>
      <c r="AH2103" t="s">
        <v>137</v>
      </c>
      <c r="AI2103" t="s">
        <v>181</v>
      </c>
      <c r="AJ2103">
        <v>90</v>
      </c>
      <c r="AK2103" t="s">
        <v>137</v>
      </c>
      <c r="AL2103" t="s">
        <v>182</v>
      </c>
      <c r="AM2103">
        <v>1</v>
      </c>
      <c r="AN2103" t="s">
        <v>137</v>
      </c>
    </row>
    <row r="2104" spans="1:40">
      <c r="A2104" s="26">
        <v>41507.634645682869</v>
      </c>
      <c r="B2104" t="s">
        <v>128</v>
      </c>
      <c r="C2104" t="s">
        <v>663</v>
      </c>
      <c r="D2104" t="s">
        <v>2326</v>
      </c>
      <c r="E2104" t="s">
        <v>131</v>
      </c>
      <c r="F2104" t="s">
        <v>132</v>
      </c>
      <c r="G2104" t="s">
        <v>133</v>
      </c>
      <c r="H2104" t="s">
        <v>184</v>
      </c>
      <c r="I2104">
        <v>33</v>
      </c>
      <c r="J2104" t="s">
        <v>137</v>
      </c>
      <c r="K2104" t="s">
        <v>185</v>
      </c>
      <c r="L2104">
        <v>33</v>
      </c>
      <c r="M2104" t="s">
        <v>137</v>
      </c>
      <c r="N2104" t="s">
        <v>186</v>
      </c>
      <c r="O2104">
        <v>34</v>
      </c>
      <c r="P2104" t="s">
        <v>137</v>
      </c>
      <c r="Q2104" t="s">
        <v>164</v>
      </c>
      <c r="R2104">
        <v>20</v>
      </c>
      <c r="S2104" t="s">
        <v>137</v>
      </c>
      <c r="T2104" t="s">
        <v>165</v>
      </c>
      <c r="U2104">
        <v>20</v>
      </c>
      <c r="V2104" t="s">
        <v>137</v>
      </c>
      <c r="W2104" t="s">
        <v>166</v>
      </c>
      <c r="X2104">
        <v>20</v>
      </c>
      <c r="Y2104" t="s">
        <v>137</v>
      </c>
      <c r="Z2104" t="s">
        <v>187</v>
      </c>
      <c r="AA2104">
        <v>20</v>
      </c>
      <c r="AB2104" t="s">
        <v>137</v>
      </c>
      <c r="AC2104" t="s">
        <v>188</v>
      </c>
      <c r="AD2104">
        <v>20</v>
      </c>
      <c r="AE2104" t="s">
        <v>137</v>
      </c>
      <c r="AF2104" t="s">
        <v>189</v>
      </c>
      <c r="AG2104">
        <v>20</v>
      </c>
      <c r="AH2104" t="s">
        <v>137</v>
      </c>
      <c r="AI2104" t="s">
        <v>168</v>
      </c>
      <c r="AJ2104">
        <v>115200</v>
      </c>
      <c r="AK2104" t="s">
        <v>137</v>
      </c>
      <c r="AL2104" t="s">
        <v>169</v>
      </c>
      <c r="AM2104">
        <v>12000</v>
      </c>
      <c r="AN2104" t="s">
        <v>137</v>
      </c>
    </row>
    <row r="2105" spans="1:40">
      <c r="A2105" s="26">
        <v>41507.634645682869</v>
      </c>
      <c r="B2105" t="s">
        <v>128</v>
      </c>
      <c r="C2105" t="s">
        <v>663</v>
      </c>
      <c r="D2105" t="s">
        <v>2327</v>
      </c>
      <c r="E2105" t="s">
        <v>131</v>
      </c>
      <c r="F2105" t="s">
        <v>132</v>
      </c>
      <c r="G2105" t="s">
        <v>133</v>
      </c>
      <c r="H2105" t="s">
        <v>140</v>
      </c>
      <c r="I2105">
        <v>49</v>
      </c>
      <c r="J2105" t="s">
        <v>137</v>
      </c>
      <c r="K2105" t="s">
        <v>141</v>
      </c>
      <c r="L2105">
        <v>130</v>
      </c>
      <c r="M2105" t="s">
        <v>137</v>
      </c>
      <c r="N2105" t="s">
        <v>142</v>
      </c>
      <c r="O2105">
        <v>180</v>
      </c>
      <c r="P2105" t="s">
        <v>137</v>
      </c>
      <c r="Q2105" t="s">
        <v>143</v>
      </c>
      <c r="R2105">
        <v>140</v>
      </c>
      <c r="S2105" t="s">
        <v>137</v>
      </c>
      <c r="T2105" t="s">
        <v>144</v>
      </c>
      <c r="U2105">
        <v>80</v>
      </c>
      <c r="V2105" t="s">
        <v>137</v>
      </c>
      <c r="W2105" t="s">
        <v>145</v>
      </c>
      <c r="X2105">
        <v>101</v>
      </c>
      <c r="Y2105" t="s">
        <v>137</v>
      </c>
      <c r="Z2105" t="s">
        <v>146</v>
      </c>
      <c r="AA2105">
        <v>190</v>
      </c>
      <c r="AB2105" t="s">
        <v>137</v>
      </c>
      <c r="AC2105" t="s">
        <v>147</v>
      </c>
      <c r="AD2105">
        <v>20</v>
      </c>
      <c r="AE2105" t="s">
        <v>137</v>
      </c>
    </row>
    <row r="2106" spans="1:40">
      <c r="A2106" s="26">
        <v>41507.634645682869</v>
      </c>
      <c r="B2106" t="s">
        <v>128</v>
      </c>
      <c r="C2106" t="s">
        <v>663</v>
      </c>
      <c r="D2106" t="s">
        <v>2328</v>
      </c>
    </row>
    <row r="2107" spans="1:40">
      <c r="A2107" s="26">
        <v>41507.634645682869</v>
      </c>
      <c r="B2107" t="s">
        <v>128</v>
      </c>
      <c r="C2107" t="s">
        <v>663</v>
      </c>
      <c r="D2107" t="s">
        <v>2329</v>
      </c>
      <c r="E2107" t="s">
        <v>131</v>
      </c>
      <c r="F2107" t="s">
        <v>132</v>
      </c>
      <c r="G2107" t="s">
        <v>133</v>
      </c>
      <c r="H2107" t="s">
        <v>150</v>
      </c>
      <c r="I2107">
        <v>50</v>
      </c>
      <c r="J2107" t="s">
        <v>137</v>
      </c>
      <c r="K2107" t="s">
        <v>151</v>
      </c>
      <c r="L2107">
        <v>50</v>
      </c>
      <c r="M2107" t="s">
        <v>137</v>
      </c>
      <c r="N2107" t="s">
        <v>152</v>
      </c>
      <c r="O2107">
        <v>50</v>
      </c>
      <c r="P2107" t="s">
        <v>137</v>
      </c>
    </row>
    <row r="2108" spans="1:40">
      <c r="A2108" s="26">
        <v>41507.634645682869</v>
      </c>
      <c r="B2108" t="s">
        <v>128</v>
      </c>
      <c r="C2108" t="s">
        <v>663</v>
      </c>
      <c r="D2108" t="s">
        <v>2330</v>
      </c>
      <c r="E2108" t="s">
        <v>131</v>
      </c>
      <c r="F2108" t="s">
        <v>132</v>
      </c>
      <c r="G2108" t="s">
        <v>133</v>
      </c>
      <c r="H2108" t="s">
        <v>154</v>
      </c>
      <c r="I2108">
        <v>35</v>
      </c>
      <c r="J2108" t="s">
        <v>137</v>
      </c>
      <c r="K2108" t="s">
        <v>155</v>
      </c>
      <c r="L2108">
        <v>5</v>
      </c>
      <c r="M2108" t="s">
        <v>137</v>
      </c>
      <c r="N2108" t="s">
        <v>156</v>
      </c>
      <c r="O2108">
        <v>60</v>
      </c>
      <c r="P2108" t="s">
        <v>137</v>
      </c>
    </row>
    <row r="2109" spans="1:40">
      <c r="A2109" s="26">
        <v>41507.634645682869</v>
      </c>
      <c r="B2109" t="s">
        <v>128</v>
      </c>
      <c r="C2109" t="s">
        <v>663</v>
      </c>
      <c r="D2109" t="s">
        <v>2331</v>
      </c>
      <c r="E2109" t="s">
        <v>131</v>
      </c>
      <c r="F2109" t="s">
        <v>132</v>
      </c>
      <c r="G2109" t="s">
        <v>133</v>
      </c>
      <c r="H2109" t="s">
        <v>158</v>
      </c>
      <c r="I2109">
        <v>1</v>
      </c>
      <c r="J2109" t="s">
        <v>137</v>
      </c>
    </row>
    <row r="2110" spans="1:40">
      <c r="A2110" s="26">
        <v>41507.634645694445</v>
      </c>
      <c r="B2110" t="s">
        <v>128</v>
      </c>
      <c r="C2110" t="s">
        <v>412</v>
      </c>
      <c r="D2110" t="s">
        <v>2332</v>
      </c>
      <c r="E2110" t="s">
        <v>131</v>
      </c>
      <c r="F2110" t="s">
        <v>132</v>
      </c>
      <c r="G2110" t="s">
        <v>133</v>
      </c>
      <c r="H2110" t="s">
        <v>154</v>
      </c>
      <c r="I2110">
        <v>35</v>
      </c>
      <c r="J2110" t="s">
        <v>137</v>
      </c>
      <c r="K2110" t="s">
        <v>155</v>
      </c>
      <c r="L2110">
        <v>5</v>
      </c>
      <c r="M2110" t="s">
        <v>137</v>
      </c>
      <c r="N2110" t="s">
        <v>156</v>
      </c>
      <c r="O2110">
        <v>60</v>
      </c>
      <c r="P2110" t="s">
        <v>137</v>
      </c>
    </row>
    <row r="2111" spans="1:40">
      <c r="A2111" s="26">
        <v>41507.634645694445</v>
      </c>
      <c r="B2111" t="s">
        <v>128</v>
      </c>
      <c r="C2111" t="s">
        <v>412</v>
      </c>
      <c r="D2111" t="s">
        <v>2333</v>
      </c>
      <c r="E2111" t="s">
        <v>131</v>
      </c>
      <c r="F2111" t="s">
        <v>132</v>
      </c>
      <c r="G2111" t="s">
        <v>133</v>
      </c>
      <c r="H2111" t="s">
        <v>158</v>
      </c>
      <c r="I2111">
        <v>1</v>
      </c>
      <c r="J2111" t="s">
        <v>137</v>
      </c>
    </row>
    <row r="2112" spans="1:40">
      <c r="A2112" s="26">
        <v>41507.634645694445</v>
      </c>
      <c r="B2112" t="s">
        <v>128</v>
      </c>
      <c r="C2112" t="s">
        <v>412</v>
      </c>
      <c r="D2112" t="s">
        <v>2334</v>
      </c>
      <c r="E2112" t="s">
        <v>131</v>
      </c>
      <c r="F2112" t="s">
        <v>132</v>
      </c>
      <c r="G2112" t="s">
        <v>133</v>
      </c>
      <c r="H2112" t="s">
        <v>160</v>
      </c>
      <c r="I2112">
        <v>30</v>
      </c>
      <c r="J2112" t="s">
        <v>137</v>
      </c>
      <c r="K2112" t="s">
        <v>161</v>
      </c>
      <c r="L2112">
        <v>30</v>
      </c>
      <c r="M2112" t="s">
        <v>137</v>
      </c>
      <c r="N2112" t="s">
        <v>162</v>
      </c>
      <c r="O2112">
        <v>30</v>
      </c>
      <c r="P2112" t="s">
        <v>137</v>
      </c>
      <c r="Q2112" t="s">
        <v>163</v>
      </c>
      <c r="R2112">
        <v>10</v>
      </c>
      <c r="S2112" t="s">
        <v>137</v>
      </c>
      <c r="T2112" t="s">
        <v>164</v>
      </c>
      <c r="U2112">
        <v>20</v>
      </c>
      <c r="V2112" t="s">
        <v>137</v>
      </c>
      <c r="W2112" t="s">
        <v>165</v>
      </c>
      <c r="X2112">
        <v>20</v>
      </c>
      <c r="Y2112" t="s">
        <v>137</v>
      </c>
      <c r="Z2112" t="s">
        <v>166</v>
      </c>
      <c r="AA2112">
        <v>20</v>
      </c>
      <c r="AB2112" t="s">
        <v>137</v>
      </c>
      <c r="AC2112" t="s">
        <v>167</v>
      </c>
      <c r="AD2112">
        <v>20</v>
      </c>
      <c r="AE2112" t="s">
        <v>137</v>
      </c>
      <c r="AF2112" t="s">
        <v>168</v>
      </c>
      <c r="AG2112">
        <v>115200</v>
      </c>
      <c r="AH2112" t="s">
        <v>137</v>
      </c>
      <c r="AI2112" t="s">
        <v>169</v>
      </c>
      <c r="AJ2112">
        <v>12000</v>
      </c>
      <c r="AK2112" t="s">
        <v>137</v>
      </c>
      <c r="AL2112" t="s">
        <v>170</v>
      </c>
      <c r="AM2112">
        <v>30000</v>
      </c>
      <c r="AN2112" t="s">
        <v>137</v>
      </c>
    </row>
    <row r="2113" spans="1:40">
      <c r="A2113" s="26">
        <v>41507.634645694445</v>
      </c>
      <c r="B2113" t="s">
        <v>128</v>
      </c>
      <c r="C2113" t="s">
        <v>412</v>
      </c>
      <c r="D2113" t="s">
        <v>2335</v>
      </c>
      <c r="E2113" t="s">
        <v>131</v>
      </c>
      <c r="F2113" t="s">
        <v>132</v>
      </c>
      <c r="G2113" t="s">
        <v>133</v>
      </c>
      <c r="H2113" t="s">
        <v>172</v>
      </c>
      <c r="I2113">
        <v>60</v>
      </c>
      <c r="J2113" t="s">
        <v>137</v>
      </c>
      <c r="K2113" t="s">
        <v>173</v>
      </c>
      <c r="L2113">
        <v>40</v>
      </c>
      <c r="M2113" t="s">
        <v>137</v>
      </c>
      <c r="N2113" t="s">
        <v>174</v>
      </c>
      <c r="O2113">
        <v>50</v>
      </c>
      <c r="P2113" t="s">
        <v>137</v>
      </c>
      <c r="Q2113" t="s">
        <v>175</v>
      </c>
      <c r="R2113">
        <v>40</v>
      </c>
      <c r="S2113" t="s">
        <v>137</v>
      </c>
      <c r="T2113" t="s">
        <v>176</v>
      </c>
      <c r="U2113">
        <v>60</v>
      </c>
      <c r="V2113" t="s">
        <v>137</v>
      </c>
      <c r="W2113" t="s">
        <v>177</v>
      </c>
      <c r="X2113">
        <v>50</v>
      </c>
      <c r="Y2113" t="s">
        <v>137</v>
      </c>
      <c r="Z2113" t="s">
        <v>178</v>
      </c>
      <c r="AA2113">
        <v>50</v>
      </c>
      <c r="AB2113" t="s">
        <v>137</v>
      </c>
      <c r="AC2113" t="s">
        <v>179</v>
      </c>
      <c r="AD2113">
        <v>35</v>
      </c>
      <c r="AE2113" t="s">
        <v>137</v>
      </c>
      <c r="AF2113" t="s">
        <v>180</v>
      </c>
      <c r="AG2113">
        <v>8</v>
      </c>
      <c r="AH2113" t="s">
        <v>137</v>
      </c>
      <c r="AI2113" t="s">
        <v>181</v>
      </c>
      <c r="AJ2113">
        <v>90</v>
      </c>
      <c r="AK2113" t="s">
        <v>137</v>
      </c>
      <c r="AL2113" t="s">
        <v>182</v>
      </c>
      <c r="AM2113">
        <v>1</v>
      </c>
      <c r="AN2113" t="s">
        <v>137</v>
      </c>
    </row>
    <row r="2114" spans="1:40">
      <c r="A2114" s="26">
        <v>41507.634645694445</v>
      </c>
      <c r="B2114" t="s">
        <v>128</v>
      </c>
      <c r="C2114" t="s">
        <v>412</v>
      </c>
      <c r="D2114" t="s">
        <v>2336</v>
      </c>
      <c r="E2114" t="s">
        <v>131</v>
      </c>
      <c r="F2114" t="s">
        <v>132</v>
      </c>
      <c r="G2114" t="s">
        <v>133</v>
      </c>
      <c r="H2114" t="s">
        <v>184</v>
      </c>
      <c r="I2114">
        <v>33</v>
      </c>
      <c r="J2114" t="s">
        <v>137</v>
      </c>
      <c r="K2114" t="s">
        <v>185</v>
      </c>
      <c r="L2114">
        <v>33</v>
      </c>
      <c r="M2114" t="s">
        <v>137</v>
      </c>
      <c r="N2114" t="s">
        <v>186</v>
      </c>
      <c r="O2114">
        <v>34</v>
      </c>
      <c r="P2114" t="s">
        <v>137</v>
      </c>
      <c r="Q2114" t="s">
        <v>164</v>
      </c>
      <c r="R2114">
        <v>20</v>
      </c>
      <c r="S2114" t="s">
        <v>137</v>
      </c>
      <c r="T2114" t="s">
        <v>165</v>
      </c>
      <c r="U2114">
        <v>20</v>
      </c>
      <c r="V2114" t="s">
        <v>137</v>
      </c>
      <c r="W2114" t="s">
        <v>166</v>
      </c>
      <c r="X2114">
        <v>20</v>
      </c>
      <c r="Y2114" t="s">
        <v>137</v>
      </c>
      <c r="Z2114" t="s">
        <v>187</v>
      </c>
      <c r="AA2114">
        <v>20</v>
      </c>
      <c r="AB2114" t="s">
        <v>137</v>
      </c>
      <c r="AC2114" t="s">
        <v>188</v>
      </c>
      <c r="AD2114">
        <v>20</v>
      </c>
      <c r="AE2114" t="s">
        <v>137</v>
      </c>
      <c r="AF2114" t="s">
        <v>189</v>
      </c>
      <c r="AG2114">
        <v>20</v>
      </c>
      <c r="AH2114" t="s">
        <v>137</v>
      </c>
      <c r="AI2114" t="s">
        <v>168</v>
      </c>
      <c r="AJ2114">
        <v>115200</v>
      </c>
      <c r="AK2114" t="s">
        <v>137</v>
      </c>
      <c r="AL2114" t="s">
        <v>169</v>
      </c>
      <c r="AM2114">
        <v>12000</v>
      </c>
      <c r="AN2114" t="s">
        <v>137</v>
      </c>
    </row>
    <row r="2115" spans="1:40">
      <c r="A2115" s="26">
        <v>41507.634645694445</v>
      </c>
      <c r="B2115" t="s">
        <v>128</v>
      </c>
      <c r="C2115" t="s">
        <v>412</v>
      </c>
      <c r="D2115" t="s">
        <v>2337</v>
      </c>
      <c r="E2115" t="s">
        <v>131</v>
      </c>
      <c r="F2115" t="s">
        <v>132</v>
      </c>
      <c r="G2115" t="s">
        <v>133</v>
      </c>
      <c r="H2115" t="s">
        <v>140</v>
      </c>
      <c r="I2115">
        <v>49</v>
      </c>
      <c r="J2115" t="s">
        <v>137</v>
      </c>
      <c r="K2115" t="s">
        <v>141</v>
      </c>
      <c r="L2115">
        <v>130</v>
      </c>
      <c r="M2115" t="s">
        <v>137</v>
      </c>
      <c r="N2115" t="s">
        <v>142</v>
      </c>
      <c r="O2115">
        <v>180</v>
      </c>
      <c r="P2115" t="s">
        <v>137</v>
      </c>
      <c r="Q2115" t="s">
        <v>143</v>
      </c>
      <c r="R2115">
        <v>140</v>
      </c>
      <c r="S2115" t="s">
        <v>137</v>
      </c>
      <c r="T2115" t="s">
        <v>144</v>
      </c>
      <c r="U2115">
        <v>80</v>
      </c>
      <c r="V2115" t="s">
        <v>137</v>
      </c>
      <c r="W2115" t="s">
        <v>145</v>
      </c>
      <c r="X2115">
        <v>101</v>
      </c>
      <c r="Y2115" t="s">
        <v>137</v>
      </c>
      <c r="Z2115" t="s">
        <v>146</v>
      </c>
      <c r="AA2115">
        <v>190</v>
      </c>
      <c r="AB2115" t="s">
        <v>137</v>
      </c>
      <c r="AC2115" t="s">
        <v>147</v>
      </c>
      <c r="AD2115">
        <v>20</v>
      </c>
      <c r="AE2115" t="s">
        <v>137</v>
      </c>
    </row>
    <row r="2116" spans="1:40">
      <c r="A2116" s="26">
        <v>41507.634645694445</v>
      </c>
      <c r="B2116" t="s">
        <v>128</v>
      </c>
      <c r="C2116" t="s">
        <v>412</v>
      </c>
      <c r="D2116" t="s">
        <v>2338</v>
      </c>
    </row>
    <row r="2117" spans="1:40">
      <c r="A2117" s="26">
        <v>41507.634645694445</v>
      </c>
      <c r="B2117" t="s">
        <v>128</v>
      </c>
      <c r="C2117" t="s">
        <v>412</v>
      </c>
      <c r="D2117" t="s">
        <v>2339</v>
      </c>
      <c r="E2117" t="s">
        <v>131</v>
      </c>
      <c r="F2117" t="s">
        <v>132</v>
      </c>
      <c r="G2117" t="s">
        <v>133</v>
      </c>
      <c r="H2117" t="s">
        <v>150</v>
      </c>
      <c r="I2117">
        <v>50</v>
      </c>
      <c r="J2117" t="s">
        <v>137</v>
      </c>
      <c r="K2117" t="s">
        <v>151</v>
      </c>
      <c r="L2117">
        <v>50</v>
      </c>
      <c r="M2117" t="s">
        <v>137</v>
      </c>
      <c r="N2117" t="s">
        <v>152</v>
      </c>
      <c r="O2117">
        <v>50</v>
      </c>
      <c r="P2117" t="s">
        <v>137</v>
      </c>
    </row>
    <row r="2118" spans="1:40">
      <c r="A2118" s="26">
        <v>41507.634645694445</v>
      </c>
      <c r="B2118" t="s">
        <v>128</v>
      </c>
      <c r="C2118" t="s">
        <v>412</v>
      </c>
      <c r="D2118" t="s">
        <v>2340</v>
      </c>
      <c r="E2118" t="s">
        <v>131</v>
      </c>
      <c r="F2118" t="s">
        <v>132</v>
      </c>
      <c r="G2118" t="s">
        <v>133</v>
      </c>
      <c r="H2118" t="s">
        <v>154</v>
      </c>
      <c r="I2118">
        <v>35</v>
      </c>
      <c r="J2118" t="s">
        <v>137</v>
      </c>
      <c r="K2118" t="s">
        <v>155</v>
      </c>
      <c r="L2118">
        <v>5</v>
      </c>
      <c r="M2118" t="s">
        <v>137</v>
      </c>
      <c r="N2118" t="s">
        <v>156</v>
      </c>
      <c r="O2118">
        <v>60</v>
      </c>
      <c r="P2118" t="s">
        <v>137</v>
      </c>
    </row>
    <row r="2119" spans="1:40">
      <c r="A2119" s="26">
        <v>41507.634645694445</v>
      </c>
      <c r="B2119" t="s">
        <v>128</v>
      </c>
      <c r="C2119" t="s">
        <v>412</v>
      </c>
      <c r="D2119" t="s">
        <v>2341</v>
      </c>
      <c r="E2119" t="s">
        <v>131</v>
      </c>
      <c r="F2119" t="s">
        <v>132</v>
      </c>
      <c r="G2119" t="s">
        <v>133</v>
      </c>
      <c r="H2119" t="s">
        <v>158</v>
      </c>
      <c r="I2119">
        <v>1</v>
      </c>
      <c r="J2119" t="s">
        <v>137</v>
      </c>
    </row>
    <row r="2120" spans="1:40">
      <c r="A2120" s="26">
        <v>41507.634645694445</v>
      </c>
      <c r="B2120" t="s">
        <v>128</v>
      </c>
      <c r="C2120" t="s">
        <v>412</v>
      </c>
      <c r="D2120" t="s">
        <v>2342</v>
      </c>
      <c r="E2120" t="s">
        <v>131</v>
      </c>
      <c r="F2120" t="s">
        <v>132</v>
      </c>
      <c r="G2120" t="s">
        <v>133</v>
      </c>
      <c r="H2120" t="s">
        <v>160</v>
      </c>
      <c r="I2120">
        <v>30</v>
      </c>
      <c r="J2120" t="s">
        <v>137</v>
      </c>
      <c r="K2120" t="s">
        <v>161</v>
      </c>
      <c r="L2120">
        <v>30</v>
      </c>
      <c r="M2120" t="s">
        <v>137</v>
      </c>
      <c r="N2120" t="s">
        <v>162</v>
      </c>
      <c r="O2120">
        <v>30</v>
      </c>
      <c r="P2120" t="s">
        <v>137</v>
      </c>
      <c r="Q2120" t="s">
        <v>163</v>
      </c>
      <c r="R2120">
        <v>10</v>
      </c>
      <c r="S2120" t="s">
        <v>137</v>
      </c>
      <c r="T2120" t="s">
        <v>164</v>
      </c>
      <c r="U2120">
        <v>20</v>
      </c>
      <c r="V2120" t="s">
        <v>137</v>
      </c>
      <c r="W2120" t="s">
        <v>165</v>
      </c>
      <c r="X2120">
        <v>20</v>
      </c>
      <c r="Y2120" t="s">
        <v>137</v>
      </c>
      <c r="Z2120" t="s">
        <v>166</v>
      </c>
      <c r="AA2120">
        <v>20</v>
      </c>
      <c r="AB2120" t="s">
        <v>137</v>
      </c>
      <c r="AC2120" t="s">
        <v>167</v>
      </c>
      <c r="AD2120">
        <v>20</v>
      </c>
      <c r="AE2120" t="s">
        <v>137</v>
      </c>
      <c r="AF2120" t="s">
        <v>168</v>
      </c>
      <c r="AG2120">
        <v>115200</v>
      </c>
      <c r="AH2120" t="s">
        <v>137</v>
      </c>
      <c r="AI2120" t="s">
        <v>169</v>
      </c>
      <c r="AJ2120">
        <v>12000</v>
      </c>
      <c r="AK2120" t="s">
        <v>137</v>
      </c>
      <c r="AL2120" t="s">
        <v>170</v>
      </c>
      <c r="AM2120">
        <v>30000</v>
      </c>
      <c r="AN2120" t="s">
        <v>137</v>
      </c>
    </row>
    <row r="2121" spans="1:40">
      <c r="A2121" s="26">
        <v>41507.634645694445</v>
      </c>
      <c r="B2121" t="s">
        <v>128</v>
      </c>
      <c r="C2121" t="s">
        <v>412</v>
      </c>
      <c r="D2121" t="s">
        <v>2343</v>
      </c>
      <c r="E2121" t="s">
        <v>131</v>
      </c>
      <c r="F2121" t="s">
        <v>132</v>
      </c>
      <c r="G2121" t="s">
        <v>133</v>
      </c>
      <c r="H2121" t="s">
        <v>172</v>
      </c>
      <c r="I2121">
        <v>60</v>
      </c>
      <c r="J2121" t="s">
        <v>137</v>
      </c>
      <c r="K2121" t="s">
        <v>173</v>
      </c>
      <c r="L2121">
        <v>40</v>
      </c>
      <c r="M2121" t="s">
        <v>137</v>
      </c>
      <c r="N2121" t="s">
        <v>174</v>
      </c>
      <c r="O2121">
        <v>50</v>
      </c>
      <c r="P2121" t="s">
        <v>137</v>
      </c>
      <c r="Q2121" t="s">
        <v>175</v>
      </c>
      <c r="R2121">
        <v>40</v>
      </c>
      <c r="S2121" t="s">
        <v>137</v>
      </c>
      <c r="T2121" t="s">
        <v>176</v>
      </c>
      <c r="U2121">
        <v>60</v>
      </c>
      <c r="V2121" t="s">
        <v>137</v>
      </c>
      <c r="W2121" t="s">
        <v>177</v>
      </c>
      <c r="X2121">
        <v>50</v>
      </c>
      <c r="Y2121" t="s">
        <v>137</v>
      </c>
      <c r="Z2121" t="s">
        <v>178</v>
      </c>
      <c r="AA2121">
        <v>50</v>
      </c>
      <c r="AB2121" t="s">
        <v>137</v>
      </c>
      <c r="AC2121" t="s">
        <v>179</v>
      </c>
      <c r="AD2121">
        <v>35</v>
      </c>
      <c r="AE2121" t="s">
        <v>137</v>
      </c>
      <c r="AF2121" t="s">
        <v>180</v>
      </c>
      <c r="AG2121">
        <v>8</v>
      </c>
      <c r="AH2121" t="s">
        <v>137</v>
      </c>
      <c r="AI2121" t="s">
        <v>181</v>
      </c>
      <c r="AJ2121">
        <v>90</v>
      </c>
      <c r="AK2121" t="s">
        <v>137</v>
      </c>
      <c r="AL2121" t="s">
        <v>182</v>
      </c>
      <c r="AM2121">
        <v>1</v>
      </c>
      <c r="AN2121" t="s">
        <v>137</v>
      </c>
    </row>
    <row r="2122" spans="1:40">
      <c r="A2122" s="26">
        <v>41507.634645694445</v>
      </c>
      <c r="B2122" t="s">
        <v>128</v>
      </c>
      <c r="C2122" t="s">
        <v>412</v>
      </c>
      <c r="D2122" t="s">
        <v>2344</v>
      </c>
      <c r="E2122" t="s">
        <v>131</v>
      </c>
      <c r="F2122" t="s">
        <v>132</v>
      </c>
      <c r="G2122" t="s">
        <v>133</v>
      </c>
      <c r="H2122" t="s">
        <v>184</v>
      </c>
      <c r="I2122">
        <v>33</v>
      </c>
      <c r="J2122" t="s">
        <v>137</v>
      </c>
      <c r="K2122" t="s">
        <v>185</v>
      </c>
      <c r="L2122">
        <v>33</v>
      </c>
      <c r="M2122" t="s">
        <v>137</v>
      </c>
      <c r="N2122" t="s">
        <v>186</v>
      </c>
      <c r="O2122">
        <v>34</v>
      </c>
      <c r="P2122" t="s">
        <v>137</v>
      </c>
      <c r="Q2122" t="s">
        <v>164</v>
      </c>
      <c r="R2122">
        <v>20</v>
      </c>
      <c r="S2122" t="s">
        <v>137</v>
      </c>
      <c r="T2122" t="s">
        <v>165</v>
      </c>
      <c r="U2122">
        <v>20</v>
      </c>
      <c r="V2122" t="s">
        <v>137</v>
      </c>
      <c r="W2122" t="s">
        <v>166</v>
      </c>
      <c r="X2122">
        <v>20</v>
      </c>
      <c r="Y2122" t="s">
        <v>137</v>
      </c>
      <c r="Z2122" t="s">
        <v>187</v>
      </c>
      <c r="AA2122">
        <v>20</v>
      </c>
      <c r="AB2122" t="s">
        <v>137</v>
      </c>
      <c r="AC2122" t="s">
        <v>188</v>
      </c>
      <c r="AD2122">
        <v>20</v>
      </c>
      <c r="AE2122" t="s">
        <v>137</v>
      </c>
      <c r="AF2122" t="s">
        <v>189</v>
      </c>
      <c r="AG2122">
        <v>20</v>
      </c>
      <c r="AH2122" t="s">
        <v>137</v>
      </c>
      <c r="AI2122" t="s">
        <v>168</v>
      </c>
      <c r="AJ2122">
        <v>115200</v>
      </c>
      <c r="AK2122" t="s">
        <v>137</v>
      </c>
      <c r="AL2122" t="s">
        <v>169</v>
      </c>
      <c r="AM2122">
        <v>12000</v>
      </c>
      <c r="AN2122" t="s">
        <v>137</v>
      </c>
    </row>
    <row r="2123" spans="1:40">
      <c r="A2123" s="26">
        <v>41507.634645694445</v>
      </c>
      <c r="B2123" t="s">
        <v>128</v>
      </c>
      <c r="C2123" t="s">
        <v>412</v>
      </c>
      <c r="D2123" t="s">
        <v>2345</v>
      </c>
      <c r="E2123" t="s">
        <v>131</v>
      </c>
      <c r="F2123" t="s">
        <v>132</v>
      </c>
      <c r="G2123" t="s">
        <v>133</v>
      </c>
      <c r="H2123" t="s">
        <v>140</v>
      </c>
      <c r="I2123">
        <v>49</v>
      </c>
      <c r="J2123" t="s">
        <v>137</v>
      </c>
      <c r="K2123" t="s">
        <v>141</v>
      </c>
      <c r="L2123">
        <v>130</v>
      </c>
      <c r="M2123" t="s">
        <v>137</v>
      </c>
      <c r="N2123" t="s">
        <v>142</v>
      </c>
      <c r="O2123">
        <v>180</v>
      </c>
      <c r="P2123" t="s">
        <v>137</v>
      </c>
      <c r="Q2123" t="s">
        <v>143</v>
      </c>
      <c r="R2123">
        <v>140</v>
      </c>
      <c r="S2123" t="s">
        <v>137</v>
      </c>
      <c r="T2123" t="s">
        <v>144</v>
      </c>
      <c r="U2123">
        <v>80</v>
      </c>
      <c r="V2123" t="s">
        <v>137</v>
      </c>
      <c r="W2123" t="s">
        <v>145</v>
      </c>
      <c r="X2123">
        <v>101</v>
      </c>
      <c r="Y2123" t="s">
        <v>137</v>
      </c>
      <c r="Z2123" t="s">
        <v>146</v>
      </c>
      <c r="AA2123">
        <v>190</v>
      </c>
      <c r="AB2123" t="s">
        <v>137</v>
      </c>
      <c r="AC2123" t="s">
        <v>147</v>
      </c>
      <c r="AD2123">
        <v>20</v>
      </c>
      <c r="AE2123" t="s">
        <v>137</v>
      </c>
    </row>
    <row r="2124" spans="1:40">
      <c r="A2124" s="26">
        <v>41507.634645694445</v>
      </c>
      <c r="B2124" t="s">
        <v>128</v>
      </c>
      <c r="C2124" t="s">
        <v>412</v>
      </c>
      <c r="D2124" t="s">
        <v>2346</v>
      </c>
    </row>
    <row r="2125" spans="1:40">
      <c r="A2125" s="26">
        <v>41507.634645694445</v>
      </c>
      <c r="B2125" t="s">
        <v>128</v>
      </c>
      <c r="C2125" t="s">
        <v>412</v>
      </c>
      <c r="D2125" t="s">
        <v>2347</v>
      </c>
      <c r="E2125" t="s">
        <v>131</v>
      </c>
      <c r="F2125" t="s">
        <v>132</v>
      </c>
      <c r="G2125" t="s">
        <v>133</v>
      </c>
      <c r="H2125" t="s">
        <v>150</v>
      </c>
      <c r="I2125">
        <v>50</v>
      </c>
      <c r="J2125" t="s">
        <v>137</v>
      </c>
      <c r="K2125" t="s">
        <v>151</v>
      </c>
      <c r="L2125">
        <v>50</v>
      </c>
      <c r="M2125" t="s">
        <v>137</v>
      </c>
      <c r="N2125" t="s">
        <v>152</v>
      </c>
      <c r="O2125">
        <v>50</v>
      </c>
      <c r="P2125" t="s">
        <v>137</v>
      </c>
    </row>
    <row r="2126" spans="1:40">
      <c r="A2126" s="26">
        <v>41507.634645694445</v>
      </c>
      <c r="B2126" t="s">
        <v>128</v>
      </c>
      <c r="C2126" t="s">
        <v>412</v>
      </c>
      <c r="D2126" t="s">
        <v>2348</v>
      </c>
      <c r="E2126" t="s">
        <v>131</v>
      </c>
      <c r="F2126" t="s">
        <v>132</v>
      </c>
      <c r="G2126" t="s">
        <v>133</v>
      </c>
      <c r="H2126" t="s">
        <v>154</v>
      </c>
      <c r="I2126">
        <v>35</v>
      </c>
      <c r="J2126" t="s">
        <v>137</v>
      </c>
      <c r="K2126" t="s">
        <v>155</v>
      </c>
      <c r="L2126">
        <v>5</v>
      </c>
      <c r="M2126" t="s">
        <v>137</v>
      </c>
      <c r="N2126" t="s">
        <v>156</v>
      </c>
      <c r="O2126">
        <v>60</v>
      </c>
      <c r="P2126" t="s">
        <v>137</v>
      </c>
    </row>
    <row r="2127" spans="1:40">
      <c r="A2127" s="26">
        <v>41507.634645694445</v>
      </c>
      <c r="B2127" t="s">
        <v>128</v>
      </c>
      <c r="C2127" t="s">
        <v>412</v>
      </c>
      <c r="D2127" t="s">
        <v>2349</v>
      </c>
      <c r="E2127" t="s">
        <v>131</v>
      </c>
      <c r="F2127" t="s">
        <v>132</v>
      </c>
      <c r="G2127" t="s">
        <v>133</v>
      </c>
      <c r="H2127" t="s">
        <v>158</v>
      </c>
      <c r="I2127">
        <v>1</v>
      </c>
      <c r="J2127" t="s">
        <v>137</v>
      </c>
    </row>
    <row r="2128" spans="1:40">
      <c r="A2128" s="26">
        <v>41507.634645694445</v>
      </c>
      <c r="B2128" t="s">
        <v>128</v>
      </c>
      <c r="C2128" t="s">
        <v>412</v>
      </c>
      <c r="D2128" t="s">
        <v>2350</v>
      </c>
      <c r="E2128" t="s">
        <v>131</v>
      </c>
      <c r="F2128" t="s">
        <v>132</v>
      </c>
      <c r="G2128" t="s">
        <v>133</v>
      </c>
      <c r="H2128" t="s">
        <v>160</v>
      </c>
      <c r="I2128">
        <v>30</v>
      </c>
      <c r="J2128" t="s">
        <v>137</v>
      </c>
      <c r="K2128" t="s">
        <v>161</v>
      </c>
      <c r="L2128">
        <v>30</v>
      </c>
      <c r="M2128" t="s">
        <v>137</v>
      </c>
      <c r="N2128" t="s">
        <v>162</v>
      </c>
      <c r="O2128">
        <v>30</v>
      </c>
      <c r="P2128" t="s">
        <v>137</v>
      </c>
      <c r="Q2128" t="s">
        <v>163</v>
      </c>
      <c r="R2128">
        <v>10</v>
      </c>
      <c r="S2128" t="s">
        <v>137</v>
      </c>
      <c r="T2128" t="s">
        <v>164</v>
      </c>
      <c r="U2128">
        <v>20</v>
      </c>
      <c r="V2128" t="s">
        <v>137</v>
      </c>
      <c r="W2128" t="s">
        <v>165</v>
      </c>
      <c r="X2128">
        <v>20</v>
      </c>
      <c r="Y2128" t="s">
        <v>137</v>
      </c>
      <c r="Z2128" t="s">
        <v>166</v>
      </c>
      <c r="AA2128">
        <v>20</v>
      </c>
      <c r="AB2128" t="s">
        <v>137</v>
      </c>
      <c r="AC2128" t="s">
        <v>167</v>
      </c>
      <c r="AD2128">
        <v>20</v>
      </c>
      <c r="AE2128" t="s">
        <v>137</v>
      </c>
      <c r="AF2128" t="s">
        <v>168</v>
      </c>
      <c r="AG2128">
        <v>115200</v>
      </c>
      <c r="AH2128" t="s">
        <v>137</v>
      </c>
      <c r="AI2128" t="s">
        <v>169</v>
      </c>
      <c r="AJ2128">
        <v>12000</v>
      </c>
      <c r="AK2128" t="s">
        <v>137</v>
      </c>
      <c r="AL2128" t="s">
        <v>170</v>
      </c>
      <c r="AM2128">
        <v>30000</v>
      </c>
      <c r="AN2128" t="s">
        <v>137</v>
      </c>
    </row>
    <row r="2129" spans="1:40">
      <c r="A2129" s="26">
        <v>41507.634645694445</v>
      </c>
      <c r="B2129" t="s">
        <v>128</v>
      </c>
      <c r="C2129" t="s">
        <v>412</v>
      </c>
      <c r="D2129" t="s">
        <v>2351</v>
      </c>
      <c r="E2129" t="s">
        <v>131</v>
      </c>
      <c r="F2129" t="s">
        <v>132</v>
      </c>
      <c r="G2129" t="s">
        <v>133</v>
      </c>
      <c r="H2129" t="s">
        <v>172</v>
      </c>
      <c r="I2129">
        <v>60</v>
      </c>
      <c r="J2129" t="s">
        <v>137</v>
      </c>
      <c r="K2129" t="s">
        <v>173</v>
      </c>
      <c r="L2129">
        <v>40</v>
      </c>
      <c r="M2129" t="s">
        <v>137</v>
      </c>
      <c r="N2129" t="s">
        <v>174</v>
      </c>
      <c r="O2129">
        <v>50</v>
      </c>
      <c r="P2129" t="s">
        <v>137</v>
      </c>
      <c r="Q2129" t="s">
        <v>175</v>
      </c>
      <c r="R2129">
        <v>40</v>
      </c>
      <c r="S2129" t="s">
        <v>137</v>
      </c>
      <c r="T2129" t="s">
        <v>176</v>
      </c>
      <c r="U2129">
        <v>60</v>
      </c>
      <c r="V2129" t="s">
        <v>137</v>
      </c>
      <c r="W2129" t="s">
        <v>177</v>
      </c>
      <c r="X2129">
        <v>50</v>
      </c>
      <c r="Y2129" t="s">
        <v>137</v>
      </c>
      <c r="Z2129" t="s">
        <v>178</v>
      </c>
      <c r="AA2129">
        <v>50</v>
      </c>
      <c r="AB2129" t="s">
        <v>137</v>
      </c>
      <c r="AC2129" t="s">
        <v>179</v>
      </c>
      <c r="AD2129">
        <v>35</v>
      </c>
      <c r="AE2129" t="s">
        <v>137</v>
      </c>
      <c r="AF2129" t="s">
        <v>180</v>
      </c>
      <c r="AG2129">
        <v>8</v>
      </c>
      <c r="AH2129" t="s">
        <v>137</v>
      </c>
      <c r="AI2129" t="s">
        <v>181</v>
      </c>
      <c r="AJ2129">
        <v>90</v>
      </c>
      <c r="AK2129" t="s">
        <v>137</v>
      </c>
      <c r="AL2129" t="s">
        <v>182</v>
      </c>
      <c r="AM2129">
        <v>1</v>
      </c>
      <c r="AN2129" t="s">
        <v>137</v>
      </c>
    </row>
    <row r="2130" spans="1:40">
      <c r="A2130" s="26">
        <v>41507.634645694445</v>
      </c>
      <c r="B2130" t="s">
        <v>128</v>
      </c>
      <c r="C2130" t="s">
        <v>412</v>
      </c>
      <c r="D2130" t="s">
        <v>2352</v>
      </c>
      <c r="E2130" t="s">
        <v>131</v>
      </c>
      <c r="F2130" t="s">
        <v>132</v>
      </c>
      <c r="G2130" t="s">
        <v>133</v>
      </c>
      <c r="H2130" t="s">
        <v>184</v>
      </c>
      <c r="I2130">
        <v>33</v>
      </c>
      <c r="J2130" t="s">
        <v>137</v>
      </c>
      <c r="K2130" t="s">
        <v>185</v>
      </c>
      <c r="L2130">
        <v>33</v>
      </c>
      <c r="M2130" t="s">
        <v>137</v>
      </c>
      <c r="N2130" t="s">
        <v>186</v>
      </c>
      <c r="O2130">
        <v>34</v>
      </c>
      <c r="P2130" t="s">
        <v>137</v>
      </c>
      <c r="Q2130" t="s">
        <v>164</v>
      </c>
      <c r="R2130">
        <v>20</v>
      </c>
      <c r="S2130" t="s">
        <v>137</v>
      </c>
      <c r="T2130" t="s">
        <v>165</v>
      </c>
      <c r="U2130">
        <v>20</v>
      </c>
      <c r="V2130" t="s">
        <v>137</v>
      </c>
      <c r="W2130" t="s">
        <v>166</v>
      </c>
      <c r="X2130">
        <v>20</v>
      </c>
      <c r="Y2130" t="s">
        <v>137</v>
      </c>
      <c r="Z2130" t="s">
        <v>187</v>
      </c>
      <c r="AA2130">
        <v>20</v>
      </c>
      <c r="AB2130" t="s">
        <v>137</v>
      </c>
      <c r="AC2130" t="s">
        <v>188</v>
      </c>
      <c r="AD2130">
        <v>20</v>
      </c>
      <c r="AE2130" t="s">
        <v>137</v>
      </c>
      <c r="AF2130" t="s">
        <v>189</v>
      </c>
      <c r="AG2130">
        <v>20</v>
      </c>
      <c r="AH2130" t="s">
        <v>137</v>
      </c>
      <c r="AI2130" t="s">
        <v>168</v>
      </c>
      <c r="AJ2130">
        <v>115200</v>
      </c>
      <c r="AK2130" t="s">
        <v>137</v>
      </c>
      <c r="AL2130" t="s">
        <v>169</v>
      </c>
      <c r="AM2130">
        <v>12000</v>
      </c>
      <c r="AN2130" t="s">
        <v>137</v>
      </c>
    </row>
    <row r="2131" spans="1:40">
      <c r="A2131" s="26">
        <v>41507.634645694445</v>
      </c>
      <c r="B2131" t="s">
        <v>128</v>
      </c>
      <c r="C2131" t="s">
        <v>474</v>
      </c>
      <c r="D2131" t="s">
        <v>2353</v>
      </c>
      <c r="E2131" t="s">
        <v>131</v>
      </c>
      <c r="F2131" t="s">
        <v>132</v>
      </c>
      <c r="G2131" t="s">
        <v>133</v>
      </c>
      <c r="H2131" t="s">
        <v>184</v>
      </c>
      <c r="I2131">
        <v>33</v>
      </c>
      <c r="J2131" t="s">
        <v>137</v>
      </c>
      <c r="K2131" t="s">
        <v>185</v>
      </c>
      <c r="L2131">
        <v>33</v>
      </c>
      <c r="M2131" t="s">
        <v>137</v>
      </c>
      <c r="N2131" t="s">
        <v>186</v>
      </c>
      <c r="O2131">
        <v>34</v>
      </c>
      <c r="P2131" t="s">
        <v>137</v>
      </c>
      <c r="Q2131" t="s">
        <v>164</v>
      </c>
      <c r="R2131">
        <v>20</v>
      </c>
      <c r="S2131" t="s">
        <v>137</v>
      </c>
      <c r="T2131" t="s">
        <v>165</v>
      </c>
      <c r="U2131">
        <v>20</v>
      </c>
      <c r="V2131" t="s">
        <v>137</v>
      </c>
      <c r="W2131" t="s">
        <v>166</v>
      </c>
      <c r="X2131">
        <v>20</v>
      </c>
      <c r="Y2131" t="s">
        <v>137</v>
      </c>
      <c r="Z2131" t="s">
        <v>187</v>
      </c>
      <c r="AA2131">
        <v>20</v>
      </c>
      <c r="AB2131" t="s">
        <v>137</v>
      </c>
      <c r="AC2131" t="s">
        <v>188</v>
      </c>
      <c r="AD2131">
        <v>20</v>
      </c>
      <c r="AE2131" t="s">
        <v>137</v>
      </c>
      <c r="AF2131" t="s">
        <v>189</v>
      </c>
      <c r="AG2131">
        <v>20</v>
      </c>
      <c r="AH2131" t="s">
        <v>137</v>
      </c>
      <c r="AI2131" t="s">
        <v>168</v>
      </c>
      <c r="AJ2131">
        <v>115200</v>
      </c>
      <c r="AK2131" t="s">
        <v>137</v>
      </c>
      <c r="AL2131" t="s">
        <v>169</v>
      </c>
      <c r="AM2131">
        <v>12000</v>
      </c>
      <c r="AN2131" t="s">
        <v>137</v>
      </c>
    </row>
    <row r="2132" spans="1:40">
      <c r="A2132" s="26">
        <v>41507.634645694445</v>
      </c>
      <c r="B2132" t="s">
        <v>128</v>
      </c>
      <c r="C2132" t="s">
        <v>474</v>
      </c>
      <c r="D2132" t="s">
        <v>2354</v>
      </c>
      <c r="E2132" t="s">
        <v>131</v>
      </c>
      <c r="F2132" t="s">
        <v>132</v>
      </c>
      <c r="G2132" t="s">
        <v>133</v>
      </c>
      <c r="H2132" t="s">
        <v>140</v>
      </c>
      <c r="I2132">
        <v>49</v>
      </c>
      <c r="J2132" t="s">
        <v>137</v>
      </c>
      <c r="K2132" t="s">
        <v>141</v>
      </c>
      <c r="L2132">
        <v>130</v>
      </c>
      <c r="M2132" t="s">
        <v>137</v>
      </c>
      <c r="N2132" t="s">
        <v>142</v>
      </c>
      <c r="O2132">
        <v>180</v>
      </c>
      <c r="P2132" t="s">
        <v>137</v>
      </c>
      <c r="Q2132" t="s">
        <v>143</v>
      </c>
      <c r="R2132">
        <v>140</v>
      </c>
      <c r="S2132" t="s">
        <v>137</v>
      </c>
      <c r="T2132" t="s">
        <v>144</v>
      </c>
      <c r="U2132">
        <v>80</v>
      </c>
      <c r="V2132" t="s">
        <v>137</v>
      </c>
      <c r="W2132" t="s">
        <v>145</v>
      </c>
      <c r="X2132">
        <v>101</v>
      </c>
      <c r="Y2132" t="s">
        <v>137</v>
      </c>
      <c r="Z2132" t="s">
        <v>146</v>
      </c>
      <c r="AA2132">
        <v>190</v>
      </c>
      <c r="AB2132" t="s">
        <v>137</v>
      </c>
      <c r="AC2132" t="s">
        <v>147</v>
      </c>
      <c r="AD2132">
        <v>20</v>
      </c>
      <c r="AE2132" t="s">
        <v>137</v>
      </c>
    </row>
    <row r="2133" spans="1:40">
      <c r="A2133" s="26">
        <v>41507.634645694445</v>
      </c>
      <c r="B2133" t="s">
        <v>128</v>
      </c>
      <c r="C2133" t="s">
        <v>474</v>
      </c>
      <c r="D2133" t="s">
        <v>2355</v>
      </c>
    </row>
    <row r="2134" spans="1:40">
      <c r="A2134" s="26">
        <v>41507.634645694445</v>
      </c>
      <c r="B2134" t="s">
        <v>128</v>
      </c>
      <c r="C2134" t="s">
        <v>474</v>
      </c>
      <c r="D2134" t="s">
        <v>2356</v>
      </c>
      <c r="E2134" t="s">
        <v>131</v>
      </c>
      <c r="F2134" t="s">
        <v>132</v>
      </c>
      <c r="G2134" t="s">
        <v>133</v>
      </c>
      <c r="H2134" t="s">
        <v>150</v>
      </c>
      <c r="I2134">
        <v>50</v>
      </c>
      <c r="J2134" t="s">
        <v>137</v>
      </c>
      <c r="K2134" t="s">
        <v>151</v>
      </c>
      <c r="L2134">
        <v>50</v>
      </c>
      <c r="M2134" t="s">
        <v>137</v>
      </c>
      <c r="N2134" t="s">
        <v>152</v>
      </c>
      <c r="O2134">
        <v>50</v>
      </c>
      <c r="P2134" t="s">
        <v>137</v>
      </c>
    </row>
    <row r="2135" spans="1:40">
      <c r="A2135" s="26">
        <v>41507.634645694445</v>
      </c>
      <c r="B2135" t="s">
        <v>128</v>
      </c>
      <c r="C2135" t="s">
        <v>474</v>
      </c>
      <c r="D2135" t="s">
        <v>2357</v>
      </c>
      <c r="E2135" t="s">
        <v>131</v>
      </c>
      <c r="F2135" t="s">
        <v>132</v>
      </c>
      <c r="G2135" t="s">
        <v>133</v>
      </c>
      <c r="H2135" t="s">
        <v>154</v>
      </c>
      <c r="I2135">
        <v>35</v>
      </c>
      <c r="J2135" t="s">
        <v>137</v>
      </c>
      <c r="K2135" t="s">
        <v>155</v>
      </c>
      <c r="L2135">
        <v>5</v>
      </c>
      <c r="M2135" t="s">
        <v>137</v>
      </c>
      <c r="N2135" t="s">
        <v>156</v>
      </c>
      <c r="O2135">
        <v>60</v>
      </c>
      <c r="P2135" t="s">
        <v>137</v>
      </c>
    </row>
    <row r="2136" spans="1:40">
      <c r="A2136" s="26">
        <v>41507.634645694445</v>
      </c>
      <c r="B2136" t="s">
        <v>128</v>
      </c>
      <c r="C2136" t="s">
        <v>474</v>
      </c>
      <c r="D2136" t="s">
        <v>2358</v>
      </c>
      <c r="E2136" t="s">
        <v>131</v>
      </c>
      <c r="F2136" t="s">
        <v>132</v>
      </c>
      <c r="G2136" t="s">
        <v>133</v>
      </c>
      <c r="H2136" t="s">
        <v>158</v>
      </c>
      <c r="I2136">
        <v>1</v>
      </c>
      <c r="J2136" t="s">
        <v>137</v>
      </c>
    </row>
    <row r="2137" spans="1:40">
      <c r="A2137" s="26">
        <v>41507.634645694445</v>
      </c>
      <c r="B2137" t="s">
        <v>128</v>
      </c>
      <c r="C2137" t="s">
        <v>474</v>
      </c>
      <c r="D2137" t="s">
        <v>2359</v>
      </c>
      <c r="E2137" t="s">
        <v>131</v>
      </c>
      <c r="F2137" t="s">
        <v>132</v>
      </c>
      <c r="G2137" t="s">
        <v>133</v>
      </c>
      <c r="H2137" t="s">
        <v>160</v>
      </c>
      <c r="I2137">
        <v>30</v>
      </c>
      <c r="J2137" t="s">
        <v>137</v>
      </c>
      <c r="K2137" t="s">
        <v>161</v>
      </c>
      <c r="L2137">
        <v>30</v>
      </c>
      <c r="M2137" t="s">
        <v>137</v>
      </c>
      <c r="N2137" t="s">
        <v>162</v>
      </c>
      <c r="O2137">
        <v>30</v>
      </c>
      <c r="P2137" t="s">
        <v>137</v>
      </c>
      <c r="Q2137" t="s">
        <v>163</v>
      </c>
      <c r="R2137">
        <v>10</v>
      </c>
      <c r="S2137" t="s">
        <v>137</v>
      </c>
      <c r="T2137" t="s">
        <v>164</v>
      </c>
      <c r="U2137">
        <v>20</v>
      </c>
      <c r="V2137" t="s">
        <v>137</v>
      </c>
      <c r="W2137" t="s">
        <v>165</v>
      </c>
      <c r="X2137">
        <v>20</v>
      </c>
      <c r="Y2137" t="s">
        <v>137</v>
      </c>
      <c r="Z2137" t="s">
        <v>166</v>
      </c>
      <c r="AA2137">
        <v>20</v>
      </c>
      <c r="AB2137" t="s">
        <v>137</v>
      </c>
      <c r="AC2137" t="s">
        <v>167</v>
      </c>
      <c r="AD2137">
        <v>20</v>
      </c>
      <c r="AE2137" t="s">
        <v>137</v>
      </c>
      <c r="AF2137" t="s">
        <v>168</v>
      </c>
      <c r="AG2137">
        <v>115200</v>
      </c>
      <c r="AH2137" t="s">
        <v>137</v>
      </c>
      <c r="AI2137" t="s">
        <v>169</v>
      </c>
      <c r="AJ2137">
        <v>12000</v>
      </c>
      <c r="AK2137" t="s">
        <v>137</v>
      </c>
      <c r="AL2137" t="s">
        <v>170</v>
      </c>
      <c r="AM2137">
        <v>30000</v>
      </c>
      <c r="AN2137" t="s">
        <v>137</v>
      </c>
    </row>
    <row r="2138" spans="1:40">
      <c r="A2138" s="26">
        <v>41507.634645694445</v>
      </c>
      <c r="B2138" t="s">
        <v>128</v>
      </c>
      <c r="C2138" t="s">
        <v>474</v>
      </c>
      <c r="D2138" t="s">
        <v>2360</v>
      </c>
      <c r="E2138" t="s">
        <v>131</v>
      </c>
      <c r="F2138" t="s">
        <v>132</v>
      </c>
      <c r="G2138" t="s">
        <v>133</v>
      </c>
      <c r="H2138" t="s">
        <v>172</v>
      </c>
      <c r="I2138">
        <v>60</v>
      </c>
      <c r="J2138" t="s">
        <v>137</v>
      </c>
      <c r="K2138" t="s">
        <v>173</v>
      </c>
      <c r="L2138">
        <v>40</v>
      </c>
      <c r="M2138" t="s">
        <v>137</v>
      </c>
      <c r="N2138" t="s">
        <v>174</v>
      </c>
      <c r="O2138">
        <v>50</v>
      </c>
      <c r="P2138" t="s">
        <v>137</v>
      </c>
      <c r="Q2138" t="s">
        <v>175</v>
      </c>
      <c r="R2138">
        <v>40</v>
      </c>
      <c r="S2138" t="s">
        <v>137</v>
      </c>
      <c r="T2138" t="s">
        <v>176</v>
      </c>
      <c r="U2138">
        <v>60</v>
      </c>
      <c r="V2138" t="s">
        <v>137</v>
      </c>
      <c r="W2138" t="s">
        <v>177</v>
      </c>
      <c r="X2138">
        <v>50</v>
      </c>
      <c r="Y2138" t="s">
        <v>137</v>
      </c>
      <c r="Z2138" t="s">
        <v>178</v>
      </c>
      <c r="AA2138">
        <v>50</v>
      </c>
      <c r="AB2138" t="s">
        <v>137</v>
      </c>
      <c r="AC2138" t="s">
        <v>179</v>
      </c>
      <c r="AD2138">
        <v>35</v>
      </c>
      <c r="AE2138" t="s">
        <v>137</v>
      </c>
      <c r="AF2138" t="s">
        <v>180</v>
      </c>
      <c r="AG2138">
        <v>8</v>
      </c>
      <c r="AH2138" t="s">
        <v>137</v>
      </c>
      <c r="AI2138" t="s">
        <v>181</v>
      </c>
      <c r="AJ2138">
        <v>90</v>
      </c>
      <c r="AK2138" t="s">
        <v>137</v>
      </c>
      <c r="AL2138" t="s">
        <v>182</v>
      </c>
      <c r="AM2138">
        <v>1</v>
      </c>
      <c r="AN2138" t="s">
        <v>137</v>
      </c>
    </row>
    <row r="2139" spans="1:40">
      <c r="A2139" s="26">
        <v>41507.634645694445</v>
      </c>
      <c r="B2139" t="s">
        <v>128</v>
      </c>
      <c r="C2139" t="s">
        <v>474</v>
      </c>
      <c r="D2139" t="s">
        <v>2361</v>
      </c>
      <c r="E2139" t="s">
        <v>131</v>
      </c>
      <c r="F2139" t="s">
        <v>132</v>
      </c>
      <c r="G2139" t="s">
        <v>133</v>
      </c>
      <c r="H2139" t="s">
        <v>184</v>
      </c>
      <c r="I2139">
        <v>33</v>
      </c>
      <c r="J2139" t="s">
        <v>137</v>
      </c>
      <c r="K2139" t="s">
        <v>185</v>
      </c>
      <c r="L2139">
        <v>33</v>
      </c>
      <c r="M2139" t="s">
        <v>137</v>
      </c>
      <c r="N2139" t="s">
        <v>186</v>
      </c>
      <c r="O2139">
        <v>34</v>
      </c>
      <c r="P2139" t="s">
        <v>137</v>
      </c>
      <c r="Q2139" t="s">
        <v>164</v>
      </c>
      <c r="R2139">
        <v>20</v>
      </c>
      <c r="S2139" t="s">
        <v>137</v>
      </c>
      <c r="T2139" t="s">
        <v>165</v>
      </c>
      <c r="U2139">
        <v>20</v>
      </c>
      <c r="V2139" t="s">
        <v>137</v>
      </c>
      <c r="W2139" t="s">
        <v>166</v>
      </c>
      <c r="X2139">
        <v>20</v>
      </c>
      <c r="Y2139" t="s">
        <v>137</v>
      </c>
      <c r="Z2139" t="s">
        <v>187</v>
      </c>
      <c r="AA2139">
        <v>20</v>
      </c>
      <c r="AB2139" t="s">
        <v>137</v>
      </c>
      <c r="AC2139" t="s">
        <v>188</v>
      </c>
      <c r="AD2139">
        <v>20</v>
      </c>
      <c r="AE2139" t="s">
        <v>137</v>
      </c>
      <c r="AF2139" t="s">
        <v>189</v>
      </c>
      <c r="AG2139">
        <v>20</v>
      </c>
      <c r="AH2139" t="s">
        <v>137</v>
      </c>
      <c r="AI2139" t="s">
        <v>168</v>
      </c>
      <c r="AJ2139">
        <v>115200</v>
      </c>
      <c r="AK2139" t="s">
        <v>137</v>
      </c>
      <c r="AL2139" t="s">
        <v>169</v>
      </c>
      <c r="AM2139">
        <v>12000</v>
      </c>
      <c r="AN2139" t="s">
        <v>137</v>
      </c>
    </row>
    <row r="2140" spans="1:40">
      <c r="A2140" s="26">
        <v>41507.634645694445</v>
      </c>
      <c r="B2140" t="s">
        <v>128</v>
      </c>
      <c r="C2140" t="s">
        <v>474</v>
      </c>
      <c r="D2140" t="s">
        <v>2362</v>
      </c>
      <c r="E2140" t="s">
        <v>131</v>
      </c>
      <c r="F2140" t="s">
        <v>132</v>
      </c>
      <c r="G2140" t="s">
        <v>133</v>
      </c>
      <c r="H2140" t="s">
        <v>140</v>
      </c>
      <c r="I2140">
        <v>49</v>
      </c>
      <c r="J2140" t="s">
        <v>137</v>
      </c>
      <c r="K2140" t="s">
        <v>141</v>
      </c>
      <c r="L2140">
        <v>130</v>
      </c>
      <c r="M2140" t="s">
        <v>137</v>
      </c>
      <c r="N2140" t="s">
        <v>142</v>
      </c>
      <c r="O2140">
        <v>180</v>
      </c>
      <c r="P2140" t="s">
        <v>137</v>
      </c>
      <c r="Q2140" t="s">
        <v>143</v>
      </c>
      <c r="R2140">
        <v>140</v>
      </c>
      <c r="S2140" t="s">
        <v>137</v>
      </c>
      <c r="T2140" t="s">
        <v>144</v>
      </c>
      <c r="U2140">
        <v>80</v>
      </c>
      <c r="V2140" t="s">
        <v>137</v>
      </c>
      <c r="W2140" t="s">
        <v>145</v>
      </c>
      <c r="X2140">
        <v>101</v>
      </c>
      <c r="Y2140" t="s">
        <v>137</v>
      </c>
      <c r="Z2140" t="s">
        <v>146</v>
      </c>
      <c r="AA2140">
        <v>190</v>
      </c>
      <c r="AB2140" t="s">
        <v>137</v>
      </c>
      <c r="AC2140" t="s">
        <v>147</v>
      </c>
      <c r="AD2140">
        <v>20</v>
      </c>
      <c r="AE2140" t="s">
        <v>137</v>
      </c>
    </row>
    <row r="2141" spans="1:40">
      <c r="A2141" s="26">
        <v>41507.634645694445</v>
      </c>
      <c r="B2141" t="s">
        <v>128</v>
      </c>
      <c r="C2141" t="s">
        <v>474</v>
      </c>
      <c r="D2141" t="s">
        <v>2363</v>
      </c>
    </row>
    <row r="2142" spans="1:40">
      <c r="A2142" s="26">
        <v>41507.634645694445</v>
      </c>
      <c r="B2142" t="s">
        <v>128</v>
      </c>
      <c r="C2142" t="s">
        <v>474</v>
      </c>
      <c r="D2142" t="s">
        <v>2364</v>
      </c>
      <c r="E2142" t="s">
        <v>131</v>
      </c>
      <c r="F2142" t="s">
        <v>132</v>
      </c>
      <c r="G2142" t="s">
        <v>133</v>
      </c>
      <c r="H2142" t="s">
        <v>150</v>
      </c>
      <c r="I2142">
        <v>50</v>
      </c>
      <c r="J2142" t="s">
        <v>137</v>
      </c>
      <c r="K2142" t="s">
        <v>151</v>
      </c>
      <c r="L2142">
        <v>50</v>
      </c>
      <c r="M2142" t="s">
        <v>137</v>
      </c>
      <c r="N2142" t="s">
        <v>152</v>
      </c>
      <c r="O2142">
        <v>50</v>
      </c>
      <c r="P2142" t="s">
        <v>137</v>
      </c>
    </row>
    <row r="2143" spans="1:40">
      <c r="A2143" s="26">
        <v>41507.634645694445</v>
      </c>
      <c r="B2143" t="s">
        <v>128</v>
      </c>
      <c r="C2143" t="s">
        <v>474</v>
      </c>
      <c r="D2143" t="s">
        <v>2365</v>
      </c>
      <c r="E2143" t="s">
        <v>131</v>
      </c>
      <c r="F2143" t="s">
        <v>132</v>
      </c>
      <c r="G2143" t="s">
        <v>133</v>
      </c>
      <c r="H2143" t="s">
        <v>154</v>
      </c>
      <c r="I2143">
        <v>35</v>
      </c>
      <c r="J2143" t="s">
        <v>137</v>
      </c>
      <c r="K2143" t="s">
        <v>155</v>
      </c>
      <c r="L2143">
        <v>5</v>
      </c>
      <c r="M2143" t="s">
        <v>137</v>
      </c>
      <c r="N2143" t="s">
        <v>156</v>
      </c>
      <c r="O2143">
        <v>60</v>
      </c>
      <c r="P2143" t="s">
        <v>137</v>
      </c>
    </row>
    <row r="2144" spans="1:40">
      <c r="A2144" s="26">
        <v>41507.634645694445</v>
      </c>
      <c r="B2144" t="s">
        <v>128</v>
      </c>
      <c r="C2144" t="s">
        <v>474</v>
      </c>
      <c r="D2144" t="s">
        <v>2366</v>
      </c>
      <c r="E2144" t="s">
        <v>131</v>
      </c>
      <c r="F2144" t="s">
        <v>132</v>
      </c>
      <c r="G2144" t="s">
        <v>133</v>
      </c>
      <c r="H2144" t="s">
        <v>158</v>
      </c>
      <c r="I2144">
        <v>1</v>
      </c>
      <c r="J2144" t="s">
        <v>137</v>
      </c>
    </row>
    <row r="2145" spans="1:40">
      <c r="A2145" s="26">
        <v>41507.634645694445</v>
      </c>
      <c r="B2145" t="s">
        <v>128</v>
      </c>
      <c r="C2145" t="s">
        <v>474</v>
      </c>
      <c r="D2145" t="s">
        <v>2367</v>
      </c>
      <c r="E2145" t="s">
        <v>131</v>
      </c>
      <c r="F2145" t="s">
        <v>132</v>
      </c>
      <c r="G2145" t="s">
        <v>133</v>
      </c>
      <c r="H2145" t="s">
        <v>160</v>
      </c>
      <c r="I2145">
        <v>30</v>
      </c>
      <c r="J2145" t="s">
        <v>137</v>
      </c>
      <c r="K2145" t="s">
        <v>161</v>
      </c>
      <c r="L2145">
        <v>30</v>
      </c>
      <c r="M2145" t="s">
        <v>137</v>
      </c>
      <c r="N2145" t="s">
        <v>162</v>
      </c>
      <c r="O2145">
        <v>30</v>
      </c>
      <c r="P2145" t="s">
        <v>137</v>
      </c>
      <c r="Q2145" t="s">
        <v>163</v>
      </c>
      <c r="R2145">
        <v>10</v>
      </c>
      <c r="S2145" t="s">
        <v>137</v>
      </c>
      <c r="T2145" t="s">
        <v>164</v>
      </c>
      <c r="U2145">
        <v>20</v>
      </c>
      <c r="V2145" t="s">
        <v>137</v>
      </c>
      <c r="W2145" t="s">
        <v>165</v>
      </c>
      <c r="X2145">
        <v>20</v>
      </c>
      <c r="Y2145" t="s">
        <v>137</v>
      </c>
      <c r="Z2145" t="s">
        <v>166</v>
      </c>
      <c r="AA2145">
        <v>20</v>
      </c>
      <c r="AB2145" t="s">
        <v>137</v>
      </c>
      <c r="AC2145" t="s">
        <v>167</v>
      </c>
      <c r="AD2145">
        <v>20</v>
      </c>
      <c r="AE2145" t="s">
        <v>137</v>
      </c>
      <c r="AF2145" t="s">
        <v>168</v>
      </c>
      <c r="AG2145">
        <v>115200</v>
      </c>
      <c r="AH2145" t="s">
        <v>137</v>
      </c>
      <c r="AI2145" t="s">
        <v>169</v>
      </c>
      <c r="AJ2145">
        <v>12000</v>
      </c>
      <c r="AK2145" t="s">
        <v>137</v>
      </c>
      <c r="AL2145" t="s">
        <v>170</v>
      </c>
      <c r="AM2145">
        <v>30000</v>
      </c>
      <c r="AN2145" t="s">
        <v>137</v>
      </c>
    </row>
    <row r="2146" spans="1:40">
      <c r="A2146" s="26">
        <v>41507.634645694445</v>
      </c>
      <c r="B2146" t="s">
        <v>128</v>
      </c>
      <c r="C2146" t="s">
        <v>474</v>
      </c>
      <c r="D2146" t="s">
        <v>2368</v>
      </c>
      <c r="E2146" t="s">
        <v>131</v>
      </c>
      <c r="F2146" t="s">
        <v>132</v>
      </c>
      <c r="G2146" t="s">
        <v>133</v>
      </c>
      <c r="H2146" t="s">
        <v>172</v>
      </c>
      <c r="I2146">
        <v>60</v>
      </c>
      <c r="J2146" t="s">
        <v>137</v>
      </c>
      <c r="K2146" t="s">
        <v>173</v>
      </c>
      <c r="L2146">
        <v>40</v>
      </c>
      <c r="M2146" t="s">
        <v>137</v>
      </c>
      <c r="N2146" t="s">
        <v>174</v>
      </c>
      <c r="O2146">
        <v>50</v>
      </c>
      <c r="P2146" t="s">
        <v>137</v>
      </c>
      <c r="Q2146" t="s">
        <v>175</v>
      </c>
      <c r="R2146">
        <v>40</v>
      </c>
      <c r="S2146" t="s">
        <v>137</v>
      </c>
      <c r="T2146" t="s">
        <v>176</v>
      </c>
      <c r="U2146">
        <v>60</v>
      </c>
      <c r="V2146" t="s">
        <v>137</v>
      </c>
      <c r="W2146" t="s">
        <v>177</v>
      </c>
      <c r="X2146">
        <v>50</v>
      </c>
      <c r="Y2146" t="s">
        <v>137</v>
      </c>
      <c r="Z2146" t="s">
        <v>178</v>
      </c>
      <c r="AA2146">
        <v>50</v>
      </c>
      <c r="AB2146" t="s">
        <v>137</v>
      </c>
      <c r="AC2146" t="s">
        <v>179</v>
      </c>
      <c r="AD2146">
        <v>35</v>
      </c>
      <c r="AE2146" t="s">
        <v>137</v>
      </c>
      <c r="AF2146" t="s">
        <v>180</v>
      </c>
      <c r="AG2146">
        <v>8</v>
      </c>
      <c r="AH2146" t="s">
        <v>137</v>
      </c>
      <c r="AI2146" t="s">
        <v>181</v>
      </c>
      <c r="AJ2146">
        <v>90</v>
      </c>
      <c r="AK2146" t="s">
        <v>137</v>
      </c>
      <c r="AL2146" t="s">
        <v>182</v>
      </c>
      <c r="AM2146">
        <v>1</v>
      </c>
      <c r="AN2146" t="s">
        <v>137</v>
      </c>
    </row>
    <row r="2147" spans="1:40">
      <c r="A2147" s="26">
        <v>41507.634645694445</v>
      </c>
      <c r="B2147" t="s">
        <v>128</v>
      </c>
      <c r="C2147" t="s">
        <v>474</v>
      </c>
      <c r="D2147" t="s">
        <v>2369</v>
      </c>
      <c r="E2147" t="s">
        <v>131</v>
      </c>
      <c r="F2147" t="s">
        <v>132</v>
      </c>
      <c r="G2147" t="s">
        <v>133</v>
      </c>
      <c r="H2147" t="s">
        <v>184</v>
      </c>
      <c r="I2147">
        <v>33</v>
      </c>
      <c r="J2147" t="s">
        <v>137</v>
      </c>
      <c r="K2147" t="s">
        <v>185</v>
      </c>
      <c r="L2147">
        <v>33</v>
      </c>
      <c r="M2147" t="s">
        <v>137</v>
      </c>
      <c r="N2147" t="s">
        <v>186</v>
      </c>
      <c r="O2147">
        <v>34</v>
      </c>
      <c r="P2147" t="s">
        <v>137</v>
      </c>
      <c r="Q2147" t="s">
        <v>164</v>
      </c>
      <c r="R2147">
        <v>20</v>
      </c>
      <c r="S2147" t="s">
        <v>137</v>
      </c>
      <c r="T2147" t="s">
        <v>165</v>
      </c>
      <c r="U2147">
        <v>20</v>
      </c>
      <c r="V2147" t="s">
        <v>137</v>
      </c>
      <c r="W2147" t="s">
        <v>166</v>
      </c>
      <c r="X2147">
        <v>20</v>
      </c>
      <c r="Y2147" t="s">
        <v>137</v>
      </c>
      <c r="Z2147" t="s">
        <v>187</v>
      </c>
      <c r="AA2147">
        <v>20</v>
      </c>
      <c r="AB2147" t="s">
        <v>137</v>
      </c>
      <c r="AC2147" t="s">
        <v>188</v>
      </c>
      <c r="AD2147">
        <v>20</v>
      </c>
      <c r="AE2147" t="s">
        <v>137</v>
      </c>
      <c r="AF2147" t="s">
        <v>189</v>
      </c>
      <c r="AG2147">
        <v>20</v>
      </c>
      <c r="AH2147" t="s">
        <v>137</v>
      </c>
      <c r="AI2147" t="s">
        <v>168</v>
      </c>
      <c r="AJ2147">
        <v>115200</v>
      </c>
      <c r="AK2147" t="s">
        <v>137</v>
      </c>
      <c r="AL2147" t="s">
        <v>169</v>
      </c>
      <c r="AM2147">
        <v>12000</v>
      </c>
      <c r="AN2147" t="s">
        <v>137</v>
      </c>
    </row>
    <row r="2148" spans="1:40">
      <c r="A2148" s="26">
        <v>41507.634645694445</v>
      </c>
      <c r="B2148" t="s">
        <v>128</v>
      </c>
      <c r="C2148" t="s">
        <v>474</v>
      </c>
      <c r="D2148" t="s">
        <v>2370</v>
      </c>
      <c r="E2148" t="s">
        <v>131</v>
      </c>
      <c r="F2148" t="s">
        <v>132</v>
      </c>
      <c r="G2148" t="s">
        <v>133</v>
      </c>
      <c r="H2148" t="s">
        <v>140</v>
      </c>
      <c r="I2148">
        <v>49</v>
      </c>
      <c r="J2148" t="s">
        <v>137</v>
      </c>
      <c r="K2148" t="s">
        <v>141</v>
      </c>
      <c r="L2148">
        <v>130</v>
      </c>
      <c r="M2148" t="s">
        <v>137</v>
      </c>
      <c r="N2148" t="s">
        <v>142</v>
      </c>
      <c r="O2148">
        <v>180</v>
      </c>
      <c r="P2148" t="s">
        <v>137</v>
      </c>
      <c r="Q2148" t="s">
        <v>143</v>
      </c>
      <c r="R2148">
        <v>140</v>
      </c>
      <c r="S2148" t="s">
        <v>137</v>
      </c>
      <c r="T2148" t="s">
        <v>144</v>
      </c>
      <c r="U2148">
        <v>80</v>
      </c>
      <c r="V2148" t="s">
        <v>137</v>
      </c>
      <c r="W2148" t="s">
        <v>145</v>
      </c>
      <c r="X2148">
        <v>101</v>
      </c>
      <c r="Y2148" t="s">
        <v>137</v>
      </c>
      <c r="Z2148" t="s">
        <v>146</v>
      </c>
      <c r="AA2148">
        <v>190</v>
      </c>
      <c r="AB2148" t="s">
        <v>137</v>
      </c>
      <c r="AC2148" t="s">
        <v>147</v>
      </c>
      <c r="AD2148">
        <v>20</v>
      </c>
      <c r="AE2148" t="s">
        <v>137</v>
      </c>
    </row>
    <row r="2149" spans="1:40">
      <c r="A2149" s="26">
        <v>41507.634645694445</v>
      </c>
      <c r="B2149" t="s">
        <v>128</v>
      </c>
      <c r="C2149" t="s">
        <v>474</v>
      </c>
      <c r="D2149" t="s">
        <v>2371</v>
      </c>
    </row>
    <row r="2150" spans="1:40">
      <c r="A2150" s="26">
        <v>41507.634645694445</v>
      </c>
      <c r="B2150" t="s">
        <v>128</v>
      </c>
      <c r="C2150" t="s">
        <v>474</v>
      </c>
      <c r="D2150" t="s">
        <v>2372</v>
      </c>
      <c r="E2150" t="s">
        <v>131</v>
      </c>
      <c r="F2150" t="s">
        <v>132</v>
      </c>
      <c r="G2150" t="s">
        <v>133</v>
      </c>
      <c r="H2150" t="s">
        <v>150</v>
      </c>
      <c r="I2150">
        <v>50</v>
      </c>
      <c r="J2150" t="s">
        <v>137</v>
      </c>
      <c r="K2150" t="s">
        <v>151</v>
      </c>
      <c r="L2150">
        <v>50</v>
      </c>
      <c r="M2150" t="s">
        <v>137</v>
      </c>
      <c r="N2150" t="s">
        <v>152</v>
      </c>
      <c r="O2150">
        <v>50</v>
      </c>
      <c r="P2150" t="s">
        <v>137</v>
      </c>
    </row>
    <row r="2151" spans="1:40">
      <c r="A2151" s="26">
        <v>41507.634645694445</v>
      </c>
      <c r="B2151" t="s">
        <v>128</v>
      </c>
      <c r="C2151" t="s">
        <v>474</v>
      </c>
      <c r="D2151" t="s">
        <v>2373</v>
      </c>
      <c r="E2151" t="s">
        <v>131</v>
      </c>
      <c r="F2151" t="s">
        <v>132</v>
      </c>
      <c r="G2151" t="s">
        <v>133</v>
      </c>
      <c r="H2151" t="s">
        <v>154</v>
      </c>
      <c r="I2151">
        <v>35</v>
      </c>
      <c r="J2151" t="s">
        <v>137</v>
      </c>
      <c r="K2151" t="s">
        <v>155</v>
      </c>
      <c r="L2151">
        <v>5</v>
      </c>
      <c r="M2151" t="s">
        <v>137</v>
      </c>
      <c r="N2151" t="s">
        <v>156</v>
      </c>
      <c r="O2151">
        <v>60</v>
      </c>
      <c r="P2151" t="s">
        <v>137</v>
      </c>
    </row>
    <row r="2152" spans="1:40">
      <c r="A2152" s="26">
        <v>41507.634645694445</v>
      </c>
      <c r="B2152" t="s">
        <v>128</v>
      </c>
      <c r="C2152" t="s">
        <v>474</v>
      </c>
      <c r="D2152" t="s">
        <v>2374</v>
      </c>
      <c r="E2152" t="s">
        <v>131</v>
      </c>
      <c r="F2152" t="s">
        <v>132</v>
      </c>
      <c r="G2152" t="s">
        <v>133</v>
      </c>
      <c r="H2152" t="s">
        <v>158</v>
      </c>
      <c r="I2152">
        <v>1</v>
      </c>
      <c r="J2152" t="s">
        <v>137</v>
      </c>
    </row>
    <row r="2153" spans="1:40">
      <c r="A2153" s="26">
        <v>41507.634645694445</v>
      </c>
      <c r="B2153" t="s">
        <v>128</v>
      </c>
      <c r="C2153" t="s">
        <v>474</v>
      </c>
      <c r="D2153" t="s">
        <v>2375</v>
      </c>
      <c r="E2153" t="s">
        <v>131</v>
      </c>
      <c r="F2153" t="s">
        <v>132</v>
      </c>
      <c r="G2153" t="s">
        <v>133</v>
      </c>
      <c r="H2153" t="s">
        <v>160</v>
      </c>
      <c r="I2153">
        <v>30</v>
      </c>
      <c r="J2153" t="s">
        <v>137</v>
      </c>
      <c r="K2153" t="s">
        <v>161</v>
      </c>
      <c r="L2153">
        <v>30</v>
      </c>
      <c r="M2153" t="s">
        <v>137</v>
      </c>
      <c r="N2153" t="s">
        <v>162</v>
      </c>
      <c r="O2153">
        <v>30</v>
      </c>
      <c r="P2153" t="s">
        <v>137</v>
      </c>
      <c r="Q2153" t="s">
        <v>163</v>
      </c>
      <c r="R2153">
        <v>10</v>
      </c>
      <c r="S2153" t="s">
        <v>137</v>
      </c>
      <c r="T2153" t="s">
        <v>164</v>
      </c>
      <c r="U2153">
        <v>20</v>
      </c>
      <c r="V2153" t="s">
        <v>137</v>
      </c>
      <c r="W2153" t="s">
        <v>165</v>
      </c>
      <c r="X2153">
        <v>20</v>
      </c>
      <c r="Y2153" t="s">
        <v>137</v>
      </c>
      <c r="Z2153" t="s">
        <v>166</v>
      </c>
      <c r="AA2153">
        <v>20</v>
      </c>
      <c r="AB2153" t="s">
        <v>137</v>
      </c>
      <c r="AC2153" t="s">
        <v>167</v>
      </c>
      <c r="AD2153">
        <v>20</v>
      </c>
      <c r="AE2153" t="s">
        <v>137</v>
      </c>
      <c r="AF2153" t="s">
        <v>168</v>
      </c>
      <c r="AG2153">
        <v>115200</v>
      </c>
      <c r="AH2153" t="s">
        <v>137</v>
      </c>
      <c r="AI2153" t="s">
        <v>169</v>
      </c>
      <c r="AJ2153">
        <v>12000</v>
      </c>
      <c r="AK2153" t="s">
        <v>137</v>
      </c>
      <c r="AL2153" t="s">
        <v>170</v>
      </c>
      <c r="AM2153">
        <v>30000</v>
      </c>
      <c r="AN2153" t="s">
        <v>137</v>
      </c>
    </row>
    <row r="2154" spans="1:40">
      <c r="A2154" s="26">
        <v>41507.634645694445</v>
      </c>
      <c r="B2154" t="s">
        <v>128</v>
      </c>
      <c r="C2154" t="s">
        <v>663</v>
      </c>
      <c r="D2154" t="s">
        <v>2376</v>
      </c>
      <c r="E2154" t="s">
        <v>131</v>
      </c>
      <c r="F2154" t="s">
        <v>132</v>
      </c>
      <c r="G2154" t="s">
        <v>133</v>
      </c>
      <c r="H2154" t="s">
        <v>160</v>
      </c>
      <c r="I2154">
        <v>30</v>
      </c>
      <c r="J2154" t="s">
        <v>137</v>
      </c>
      <c r="K2154" t="s">
        <v>161</v>
      </c>
      <c r="L2154">
        <v>30</v>
      </c>
      <c r="M2154" t="s">
        <v>137</v>
      </c>
      <c r="N2154" t="s">
        <v>162</v>
      </c>
      <c r="O2154">
        <v>30</v>
      </c>
      <c r="P2154" t="s">
        <v>137</v>
      </c>
      <c r="Q2154" t="s">
        <v>163</v>
      </c>
      <c r="R2154">
        <v>10</v>
      </c>
      <c r="S2154" t="s">
        <v>137</v>
      </c>
      <c r="T2154" t="s">
        <v>164</v>
      </c>
      <c r="U2154">
        <v>20</v>
      </c>
      <c r="V2154" t="s">
        <v>137</v>
      </c>
      <c r="W2154" t="s">
        <v>165</v>
      </c>
      <c r="X2154">
        <v>20</v>
      </c>
      <c r="Y2154" t="s">
        <v>137</v>
      </c>
      <c r="Z2154" t="s">
        <v>166</v>
      </c>
      <c r="AA2154">
        <v>20</v>
      </c>
      <c r="AB2154" t="s">
        <v>137</v>
      </c>
      <c r="AC2154" t="s">
        <v>167</v>
      </c>
      <c r="AD2154">
        <v>20</v>
      </c>
      <c r="AE2154" t="s">
        <v>137</v>
      </c>
      <c r="AF2154" t="s">
        <v>168</v>
      </c>
      <c r="AG2154">
        <v>115200</v>
      </c>
      <c r="AH2154" t="s">
        <v>137</v>
      </c>
      <c r="AI2154" t="s">
        <v>169</v>
      </c>
      <c r="AJ2154">
        <v>12000</v>
      </c>
      <c r="AK2154" t="s">
        <v>137</v>
      </c>
      <c r="AL2154" t="s">
        <v>170</v>
      </c>
      <c r="AM2154">
        <v>30000</v>
      </c>
      <c r="AN2154" t="s">
        <v>137</v>
      </c>
    </row>
    <row r="2155" spans="1:40">
      <c r="A2155" s="26">
        <v>41507.634645694445</v>
      </c>
      <c r="B2155" t="s">
        <v>128</v>
      </c>
      <c r="C2155" t="s">
        <v>663</v>
      </c>
      <c r="D2155" t="s">
        <v>2377</v>
      </c>
      <c r="E2155" t="s">
        <v>131</v>
      </c>
      <c r="F2155" t="s">
        <v>132</v>
      </c>
      <c r="G2155" t="s">
        <v>133</v>
      </c>
      <c r="H2155" t="s">
        <v>172</v>
      </c>
      <c r="I2155">
        <v>60</v>
      </c>
      <c r="J2155" t="s">
        <v>137</v>
      </c>
      <c r="K2155" t="s">
        <v>173</v>
      </c>
      <c r="L2155">
        <v>40</v>
      </c>
      <c r="M2155" t="s">
        <v>137</v>
      </c>
      <c r="N2155" t="s">
        <v>174</v>
      </c>
      <c r="O2155">
        <v>50</v>
      </c>
      <c r="P2155" t="s">
        <v>137</v>
      </c>
      <c r="Q2155" t="s">
        <v>175</v>
      </c>
      <c r="R2155">
        <v>40</v>
      </c>
      <c r="S2155" t="s">
        <v>137</v>
      </c>
      <c r="T2155" t="s">
        <v>176</v>
      </c>
      <c r="U2155">
        <v>60</v>
      </c>
      <c r="V2155" t="s">
        <v>137</v>
      </c>
      <c r="W2155" t="s">
        <v>177</v>
      </c>
      <c r="X2155">
        <v>50</v>
      </c>
      <c r="Y2155" t="s">
        <v>137</v>
      </c>
      <c r="Z2155" t="s">
        <v>178</v>
      </c>
      <c r="AA2155">
        <v>50</v>
      </c>
      <c r="AB2155" t="s">
        <v>137</v>
      </c>
      <c r="AC2155" t="s">
        <v>179</v>
      </c>
      <c r="AD2155">
        <v>35</v>
      </c>
      <c r="AE2155" t="s">
        <v>137</v>
      </c>
      <c r="AF2155" t="s">
        <v>180</v>
      </c>
      <c r="AG2155">
        <v>8</v>
      </c>
      <c r="AH2155" t="s">
        <v>137</v>
      </c>
      <c r="AI2155" t="s">
        <v>181</v>
      </c>
      <c r="AJ2155">
        <v>90</v>
      </c>
      <c r="AK2155" t="s">
        <v>137</v>
      </c>
      <c r="AL2155" t="s">
        <v>182</v>
      </c>
      <c r="AM2155">
        <v>1</v>
      </c>
      <c r="AN2155" t="s">
        <v>137</v>
      </c>
    </row>
    <row r="2156" spans="1:40">
      <c r="A2156" s="26">
        <v>41507.634645694445</v>
      </c>
      <c r="B2156" t="s">
        <v>128</v>
      </c>
      <c r="C2156" t="s">
        <v>663</v>
      </c>
      <c r="D2156" t="s">
        <v>2378</v>
      </c>
      <c r="E2156" t="s">
        <v>131</v>
      </c>
      <c r="F2156" t="s">
        <v>132</v>
      </c>
      <c r="G2156" t="s">
        <v>133</v>
      </c>
      <c r="H2156" t="s">
        <v>184</v>
      </c>
      <c r="I2156">
        <v>33</v>
      </c>
      <c r="J2156" t="s">
        <v>137</v>
      </c>
      <c r="K2156" t="s">
        <v>185</v>
      </c>
      <c r="L2156">
        <v>33</v>
      </c>
      <c r="M2156" t="s">
        <v>137</v>
      </c>
      <c r="N2156" t="s">
        <v>186</v>
      </c>
      <c r="O2156">
        <v>34</v>
      </c>
      <c r="P2156" t="s">
        <v>137</v>
      </c>
      <c r="Q2156" t="s">
        <v>164</v>
      </c>
      <c r="R2156">
        <v>20</v>
      </c>
      <c r="S2156" t="s">
        <v>137</v>
      </c>
      <c r="T2156" t="s">
        <v>165</v>
      </c>
      <c r="U2156">
        <v>20</v>
      </c>
      <c r="V2156" t="s">
        <v>137</v>
      </c>
      <c r="W2156" t="s">
        <v>166</v>
      </c>
      <c r="X2156">
        <v>20</v>
      </c>
      <c r="Y2156" t="s">
        <v>137</v>
      </c>
      <c r="Z2156" t="s">
        <v>187</v>
      </c>
      <c r="AA2156">
        <v>20</v>
      </c>
      <c r="AB2156" t="s">
        <v>137</v>
      </c>
      <c r="AC2156" t="s">
        <v>188</v>
      </c>
      <c r="AD2156">
        <v>20</v>
      </c>
      <c r="AE2156" t="s">
        <v>137</v>
      </c>
      <c r="AF2156" t="s">
        <v>189</v>
      </c>
      <c r="AG2156">
        <v>20</v>
      </c>
      <c r="AH2156" t="s">
        <v>137</v>
      </c>
      <c r="AI2156" t="s">
        <v>168</v>
      </c>
      <c r="AJ2156">
        <v>115200</v>
      </c>
      <c r="AK2156" t="s">
        <v>137</v>
      </c>
      <c r="AL2156" t="s">
        <v>169</v>
      </c>
      <c r="AM2156">
        <v>12000</v>
      </c>
      <c r="AN2156" t="s">
        <v>137</v>
      </c>
    </row>
    <row r="2157" spans="1:40">
      <c r="A2157" s="26">
        <v>41507.634645694445</v>
      </c>
      <c r="B2157" t="s">
        <v>128</v>
      </c>
      <c r="C2157" t="s">
        <v>663</v>
      </c>
      <c r="D2157" t="s">
        <v>2379</v>
      </c>
      <c r="E2157" t="s">
        <v>131</v>
      </c>
      <c r="F2157" t="s">
        <v>132</v>
      </c>
      <c r="G2157" t="s">
        <v>133</v>
      </c>
      <c r="H2157" t="s">
        <v>140</v>
      </c>
      <c r="I2157">
        <v>49</v>
      </c>
      <c r="J2157" t="s">
        <v>137</v>
      </c>
      <c r="K2157" t="s">
        <v>141</v>
      </c>
      <c r="L2157">
        <v>130</v>
      </c>
      <c r="M2157" t="s">
        <v>137</v>
      </c>
      <c r="N2157" t="s">
        <v>142</v>
      </c>
      <c r="O2157">
        <v>180</v>
      </c>
      <c r="P2157" t="s">
        <v>137</v>
      </c>
      <c r="Q2157" t="s">
        <v>143</v>
      </c>
      <c r="R2157">
        <v>140</v>
      </c>
      <c r="S2157" t="s">
        <v>137</v>
      </c>
      <c r="T2157" t="s">
        <v>144</v>
      </c>
      <c r="U2157">
        <v>80</v>
      </c>
      <c r="V2157" t="s">
        <v>137</v>
      </c>
      <c r="W2157" t="s">
        <v>145</v>
      </c>
      <c r="X2157">
        <v>101</v>
      </c>
      <c r="Y2157" t="s">
        <v>137</v>
      </c>
      <c r="Z2157" t="s">
        <v>146</v>
      </c>
      <c r="AA2157">
        <v>190</v>
      </c>
      <c r="AB2157" t="s">
        <v>137</v>
      </c>
      <c r="AC2157" t="s">
        <v>147</v>
      </c>
      <c r="AD2157">
        <v>20</v>
      </c>
      <c r="AE2157" t="s">
        <v>137</v>
      </c>
    </row>
    <row r="2158" spans="1:40">
      <c r="A2158" s="26">
        <v>41507.634645694445</v>
      </c>
      <c r="B2158" t="s">
        <v>128</v>
      </c>
      <c r="C2158" t="s">
        <v>663</v>
      </c>
      <c r="D2158" t="s">
        <v>2380</v>
      </c>
    </row>
    <row r="2159" spans="1:40">
      <c r="A2159" s="26">
        <v>41507.634645694445</v>
      </c>
      <c r="B2159" t="s">
        <v>128</v>
      </c>
      <c r="C2159" t="s">
        <v>663</v>
      </c>
      <c r="D2159" t="s">
        <v>2381</v>
      </c>
      <c r="E2159" t="s">
        <v>131</v>
      </c>
      <c r="F2159" t="s">
        <v>132</v>
      </c>
      <c r="G2159" t="s">
        <v>133</v>
      </c>
      <c r="H2159" t="s">
        <v>150</v>
      </c>
      <c r="I2159">
        <v>50</v>
      </c>
      <c r="J2159" t="s">
        <v>137</v>
      </c>
      <c r="K2159" t="s">
        <v>151</v>
      </c>
      <c r="L2159">
        <v>50</v>
      </c>
      <c r="M2159" t="s">
        <v>137</v>
      </c>
      <c r="N2159" t="s">
        <v>152</v>
      </c>
      <c r="O2159">
        <v>50</v>
      </c>
      <c r="P2159" t="s">
        <v>137</v>
      </c>
    </row>
    <row r="2160" spans="1:40">
      <c r="A2160" s="26">
        <v>41507.634645694445</v>
      </c>
      <c r="B2160" t="s">
        <v>128</v>
      </c>
      <c r="C2160" t="s">
        <v>663</v>
      </c>
      <c r="D2160" t="s">
        <v>2382</v>
      </c>
      <c r="E2160" t="s">
        <v>131</v>
      </c>
      <c r="F2160" t="s">
        <v>132</v>
      </c>
      <c r="G2160" t="s">
        <v>133</v>
      </c>
      <c r="H2160" t="s">
        <v>154</v>
      </c>
      <c r="I2160">
        <v>35</v>
      </c>
      <c r="J2160" t="s">
        <v>137</v>
      </c>
      <c r="K2160" t="s">
        <v>155</v>
      </c>
      <c r="L2160">
        <v>5</v>
      </c>
      <c r="M2160" t="s">
        <v>137</v>
      </c>
      <c r="N2160" t="s">
        <v>156</v>
      </c>
      <c r="O2160">
        <v>60</v>
      </c>
      <c r="P2160" t="s">
        <v>137</v>
      </c>
    </row>
    <row r="2161" spans="1:40">
      <c r="A2161" s="26">
        <v>41507.634645694445</v>
      </c>
      <c r="B2161" t="s">
        <v>128</v>
      </c>
      <c r="C2161" t="s">
        <v>663</v>
      </c>
      <c r="D2161" t="s">
        <v>2383</v>
      </c>
      <c r="E2161" t="s">
        <v>131</v>
      </c>
      <c r="F2161" t="s">
        <v>132</v>
      </c>
      <c r="G2161" t="s">
        <v>133</v>
      </c>
      <c r="H2161" t="s">
        <v>158</v>
      </c>
      <c r="I2161">
        <v>1</v>
      </c>
      <c r="J2161" t="s">
        <v>137</v>
      </c>
    </row>
    <row r="2162" spans="1:40">
      <c r="A2162" s="26">
        <v>41507.634645694445</v>
      </c>
      <c r="B2162" t="s">
        <v>128</v>
      </c>
      <c r="C2162" t="s">
        <v>663</v>
      </c>
      <c r="D2162" t="s">
        <v>2384</v>
      </c>
      <c r="E2162" t="s">
        <v>131</v>
      </c>
      <c r="F2162" t="s">
        <v>132</v>
      </c>
      <c r="G2162" t="s">
        <v>133</v>
      </c>
      <c r="H2162" t="s">
        <v>160</v>
      </c>
      <c r="I2162">
        <v>30</v>
      </c>
      <c r="J2162" t="s">
        <v>137</v>
      </c>
      <c r="K2162" t="s">
        <v>161</v>
      </c>
      <c r="L2162">
        <v>30</v>
      </c>
      <c r="M2162" t="s">
        <v>137</v>
      </c>
      <c r="N2162" t="s">
        <v>162</v>
      </c>
      <c r="O2162">
        <v>30</v>
      </c>
      <c r="P2162" t="s">
        <v>137</v>
      </c>
      <c r="Q2162" t="s">
        <v>163</v>
      </c>
      <c r="R2162">
        <v>10</v>
      </c>
      <c r="S2162" t="s">
        <v>137</v>
      </c>
      <c r="T2162" t="s">
        <v>164</v>
      </c>
      <c r="U2162">
        <v>20</v>
      </c>
      <c r="V2162" t="s">
        <v>137</v>
      </c>
      <c r="W2162" t="s">
        <v>165</v>
      </c>
      <c r="X2162">
        <v>20</v>
      </c>
      <c r="Y2162" t="s">
        <v>137</v>
      </c>
      <c r="Z2162" t="s">
        <v>166</v>
      </c>
      <c r="AA2162">
        <v>20</v>
      </c>
      <c r="AB2162" t="s">
        <v>137</v>
      </c>
      <c r="AC2162" t="s">
        <v>167</v>
      </c>
      <c r="AD2162">
        <v>20</v>
      </c>
      <c r="AE2162" t="s">
        <v>137</v>
      </c>
      <c r="AF2162" t="s">
        <v>168</v>
      </c>
      <c r="AG2162">
        <v>115200</v>
      </c>
      <c r="AH2162" t="s">
        <v>137</v>
      </c>
      <c r="AI2162" t="s">
        <v>169</v>
      </c>
      <c r="AJ2162">
        <v>12000</v>
      </c>
      <c r="AK2162" t="s">
        <v>137</v>
      </c>
      <c r="AL2162" t="s">
        <v>170</v>
      </c>
      <c r="AM2162">
        <v>30000</v>
      </c>
      <c r="AN2162" t="s">
        <v>137</v>
      </c>
    </row>
    <row r="2163" spans="1:40">
      <c r="A2163" s="26">
        <v>41507.634645694445</v>
      </c>
      <c r="B2163" t="s">
        <v>128</v>
      </c>
      <c r="C2163" t="s">
        <v>663</v>
      </c>
      <c r="D2163" t="s">
        <v>2385</v>
      </c>
      <c r="E2163" t="s">
        <v>131</v>
      </c>
      <c r="F2163" t="s">
        <v>132</v>
      </c>
      <c r="G2163" t="s">
        <v>133</v>
      </c>
      <c r="H2163" t="s">
        <v>172</v>
      </c>
      <c r="I2163">
        <v>60</v>
      </c>
      <c r="J2163" t="s">
        <v>137</v>
      </c>
      <c r="K2163" t="s">
        <v>173</v>
      </c>
      <c r="L2163">
        <v>40</v>
      </c>
      <c r="M2163" t="s">
        <v>137</v>
      </c>
      <c r="N2163" t="s">
        <v>174</v>
      </c>
      <c r="O2163">
        <v>50</v>
      </c>
      <c r="P2163" t="s">
        <v>137</v>
      </c>
      <c r="Q2163" t="s">
        <v>175</v>
      </c>
      <c r="R2163">
        <v>40</v>
      </c>
      <c r="S2163" t="s">
        <v>137</v>
      </c>
      <c r="T2163" t="s">
        <v>176</v>
      </c>
      <c r="U2163">
        <v>60</v>
      </c>
      <c r="V2163" t="s">
        <v>137</v>
      </c>
      <c r="W2163" t="s">
        <v>177</v>
      </c>
      <c r="X2163">
        <v>50</v>
      </c>
      <c r="Y2163" t="s">
        <v>137</v>
      </c>
      <c r="Z2163" t="s">
        <v>178</v>
      </c>
      <c r="AA2163">
        <v>50</v>
      </c>
      <c r="AB2163" t="s">
        <v>137</v>
      </c>
      <c r="AC2163" t="s">
        <v>179</v>
      </c>
      <c r="AD2163">
        <v>35</v>
      </c>
      <c r="AE2163" t="s">
        <v>137</v>
      </c>
      <c r="AF2163" t="s">
        <v>180</v>
      </c>
      <c r="AG2163">
        <v>8</v>
      </c>
      <c r="AH2163" t="s">
        <v>137</v>
      </c>
      <c r="AI2163" t="s">
        <v>181</v>
      </c>
      <c r="AJ2163">
        <v>90</v>
      </c>
      <c r="AK2163" t="s">
        <v>137</v>
      </c>
      <c r="AL2163" t="s">
        <v>182</v>
      </c>
      <c r="AM2163">
        <v>1</v>
      </c>
      <c r="AN2163" t="s">
        <v>137</v>
      </c>
    </row>
    <row r="2164" spans="1:40">
      <c r="A2164" s="26">
        <v>41507.634645694445</v>
      </c>
      <c r="B2164" t="s">
        <v>128</v>
      </c>
      <c r="C2164" t="s">
        <v>663</v>
      </c>
      <c r="D2164" t="s">
        <v>2386</v>
      </c>
      <c r="E2164" t="s">
        <v>131</v>
      </c>
      <c r="F2164" t="s">
        <v>132</v>
      </c>
      <c r="G2164" t="s">
        <v>133</v>
      </c>
      <c r="H2164" t="s">
        <v>184</v>
      </c>
      <c r="I2164">
        <v>33</v>
      </c>
      <c r="J2164" t="s">
        <v>137</v>
      </c>
      <c r="K2164" t="s">
        <v>185</v>
      </c>
      <c r="L2164">
        <v>33</v>
      </c>
      <c r="M2164" t="s">
        <v>137</v>
      </c>
      <c r="N2164" t="s">
        <v>186</v>
      </c>
      <c r="O2164">
        <v>34</v>
      </c>
      <c r="P2164" t="s">
        <v>137</v>
      </c>
      <c r="Q2164" t="s">
        <v>164</v>
      </c>
      <c r="R2164">
        <v>20</v>
      </c>
      <c r="S2164" t="s">
        <v>137</v>
      </c>
      <c r="T2164" t="s">
        <v>165</v>
      </c>
      <c r="U2164">
        <v>20</v>
      </c>
      <c r="V2164" t="s">
        <v>137</v>
      </c>
      <c r="W2164" t="s">
        <v>166</v>
      </c>
      <c r="X2164">
        <v>20</v>
      </c>
      <c r="Y2164" t="s">
        <v>137</v>
      </c>
      <c r="Z2164" t="s">
        <v>187</v>
      </c>
      <c r="AA2164">
        <v>20</v>
      </c>
      <c r="AB2164" t="s">
        <v>137</v>
      </c>
      <c r="AC2164" t="s">
        <v>188</v>
      </c>
      <c r="AD2164">
        <v>20</v>
      </c>
      <c r="AE2164" t="s">
        <v>137</v>
      </c>
      <c r="AF2164" t="s">
        <v>189</v>
      </c>
      <c r="AG2164">
        <v>20</v>
      </c>
      <c r="AH2164" t="s">
        <v>137</v>
      </c>
      <c r="AI2164" t="s">
        <v>168</v>
      </c>
      <c r="AJ2164">
        <v>115200</v>
      </c>
      <c r="AK2164" t="s">
        <v>137</v>
      </c>
      <c r="AL2164" t="s">
        <v>169</v>
      </c>
      <c r="AM2164">
        <v>12000</v>
      </c>
      <c r="AN2164" t="s">
        <v>137</v>
      </c>
    </row>
    <row r="2165" spans="1:40">
      <c r="A2165" s="26">
        <v>41507.634645694445</v>
      </c>
      <c r="B2165" t="s">
        <v>128</v>
      </c>
      <c r="C2165" t="s">
        <v>663</v>
      </c>
      <c r="D2165" t="s">
        <v>2387</v>
      </c>
      <c r="E2165" t="s">
        <v>131</v>
      </c>
      <c r="F2165" t="s">
        <v>132</v>
      </c>
      <c r="G2165" t="s">
        <v>133</v>
      </c>
      <c r="H2165" t="s">
        <v>140</v>
      </c>
      <c r="I2165">
        <v>49</v>
      </c>
      <c r="J2165" t="s">
        <v>137</v>
      </c>
      <c r="K2165" t="s">
        <v>141</v>
      </c>
      <c r="L2165">
        <v>130</v>
      </c>
      <c r="M2165" t="s">
        <v>137</v>
      </c>
      <c r="N2165" t="s">
        <v>142</v>
      </c>
      <c r="O2165">
        <v>180</v>
      </c>
      <c r="P2165" t="s">
        <v>137</v>
      </c>
      <c r="Q2165" t="s">
        <v>143</v>
      </c>
      <c r="R2165">
        <v>140</v>
      </c>
      <c r="S2165" t="s">
        <v>137</v>
      </c>
      <c r="T2165" t="s">
        <v>144</v>
      </c>
      <c r="U2165">
        <v>80</v>
      </c>
      <c r="V2165" t="s">
        <v>137</v>
      </c>
      <c r="W2165" t="s">
        <v>145</v>
      </c>
      <c r="X2165">
        <v>101</v>
      </c>
      <c r="Y2165" t="s">
        <v>137</v>
      </c>
      <c r="Z2165" t="s">
        <v>146</v>
      </c>
      <c r="AA2165">
        <v>190</v>
      </c>
      <c r="AB2165" t="s">
        <v>137</v>
      </c>
      <c r="AC2165" t="s">
        <v>147</v>
      </c>
      <c r="AD2165">
        <v>20</v>
      </c>
      <c r="AE2165" t="s">
        <v>137</v>
      </c>
    </row>
    <row r="2166" spans="1:40">
      <c r="A2166" s="26">
        <v>41507.634645694445</v>
      </c>
      <c r="B2166" t="s">
        <v>128</v>
      </c>
      <c r="C2166" t="s">
        <v>663</v>
      </c>
      <c r="D2166" t="s">
        <v>2388</v>
      </c>
    </row>
    <row r="2167" spans="1:40">
      <c r="A2167" s="26">
        <v>41507.634645694445</v>
      </c>
      <c r="B2167" t="s">
        <v>128</v>
      </c>
      <c r="C2167" t="s">
        <v>663</v>
      </c>
      <c r="D2167" t="s">
        <v>2389</v>
      </c>
      <c r="E2167" t="s">
        <v>131</v>
      </c>
      <c r="F2167" t="s">
        <v>132</v>
      </c>
      <c r="G2167" t="s">
        <v>133</v>
      </c>
      <c r="H2167" t="s">
        <v>150</v>
      </c>
      <c r="I2167">
        <v>50</v>
      </c>
      <c r="J2167" t="s">
        <v>137</v>
      </c>
      <c r="K2167" t="s">
        <v>151</v>
      </c>
      <c r="L2167">
        <v>50</v>
      </c>
      <c r="M2167" t="s">
        <v>137</v>
      </c>
      <c r="N2167" t="s">
        <v>152</v>
      </c>
      <c r="O2167">
        <v>50</v>
      </c>
      <c r="P2167" t="s">
        <v>137</v>
      </c>
    </row>
    <row r="2168" spans="1:40">
      <c r="A2168" s="26">
        <v>41507.634645694445</v>
      </c>
      <c r="B2168" t="s">
        <v>128</v>
      </c>
      <c r="C2168" t="s">
        <v>663</v>
      </c>
      <c r="D2168" t="s">
        <v>2390</v>
      </c>
      <c r="E2168" t="s">
        <v>131</v>
      </c>
      <c r="F2168" t="s">
        <v>132</v>
      </c>
      <c r="G2168" t="s">
        <v>133</v>
      </c>
      <c r="H2168" t="s">
        <v>154</v>
      </c>
      <c r="I2168">
        <v>35</v>
      </c>
      <c r="J2168" t="s">
        <v>137</v>
      </c>
      <c r="K2168" t="s">
        <v>155</v>
      </c>
      <c r="L2168">
        <v>5</v>
      </c>
      <c r="M2168" t="s">
        <v>137</v>
      </c>
      <c r="N2168" t="s">
        <v>156</v>
      </c>
      <c r="O2168">
        <v>60</v>
      </c>
      <c r="P2168" t="s">
        <v>137</v>
      </c>
    </row>
    <row r="2169" spans="1:40">
      <c r="A2169" s="26">
        <v>41507.634645694445</v>
      </c>
      <c r="B2169" t="s">
        <v>128</v>
      </c>
      <c r="C2169" t="s">
        <v>663</v>
      </c>
      <c r="D2169" t="s">
        <v>2391</v>
      </c>
      <c r="E2169" t="s">
        <v>131</v>
      </c>
      <c r="F2169" t="s">
        <v>132</v>
      </c>
      <c r="G2169" t="s">
        <v>133</v>
      </c>
      <c r="H2169" t="s">
        <v>158</v>
      </c>
      <c r="I2169">
        <v>1</v>
      </c>
      <c r="J2169" t="s">
        <v>137</v>
      </c>
    </row>
    <row r="2170" spans="1:40">
      <c r="A2170" s="26">
        <v>41507.634645694445</v>
      </c>
      <c r="B2170" t="s">
        <v>128</v>
      </c>
      <c r="C2170" t="s">
        <v>663</v>
      </c>
      <c r="D2170" t="s">
        <v>2392</v>
      </c>
      <c r="E2170" t="s">
        <v>131</v>
      </c>
      <c r="F2170" t="s">
        <v>132</v>
      </c>
      <c r="G2170" t="s">
        <v>133</v>
      </c>
      <c r="H2170" t="s">
        <v>160</v>
      </c>
      <c r="I2170">
        <v>30</v>
      </c>
      <c r="J2170" t="s">
        <v>137</v>
      </c>
      <c r="K2170" t="s">
        <v>161</v>
      </c>
      <c r="L2170">
        <v>30</v>
      </c>
      <c r="M2170" t="s">
        <v>137</v>
      </c>
      <c r="N2170" t="s">
        <v>162</v>
      </c>
      <c r="O2170">
        <v>30</v>
      </c>
      <c r="P2170" t="s">
        <v>137</v>
      </c>
      <c r="Q2170" t="s">
        <v>163</v>
      </c>
      <c r="R2170">
        <v>10</v>
      </c>
      <c r="S2170" t="s">
        <v>137</v>
      </c>
      <c r="T2170" t="s">
        <v>164</v>
      </c>
      <c r="U2170">
        <v>20</v>
      </c>
      <c r="V2170" t="s">
        <v>137</v>
      </c>
      <c r="W2170" t="s">
        <v>165</v>
      </c>
      <c r="X2170">
        <v>20</v>
      </c>
      <c r="Y2170" t="s">
        <v>137</v>
      </c>
      <c r="Z2170" t="s">
        <v>166</v>
      </c>
      <c r="AA2170">
        <v>20</v>
      </c>
      <c r="AB2170" t="s">
        <v>137</v>
      </c>
      <c r="AC2170" t="s">
        <v>167</v>
      </c>
      <c r="AD2170">
        <v>20</v>
      </c>
      <c r="AE2170" t="s">
        <v>137</v>
      </c>
      <c r="AF2170" t="s">
        <v>168</v>
      </c>
      <c r="AG2170">
        <v>115200</v>
      </c>
      <c r="AH2170" t="s">
        <v>137</v>
      </c>
      <c r="AI2170" t="s">
        <v>169</v>
      </c>
      <c r="AJ2170">
        <v>12000</v>
      </c>
      <c r="AK2170" t="s">
        <v>137</v>
      </c>
      <c r="AL2170" t="s">
        <v>170</v>
      </c>
      <c r="AM2170">
        <v>30000</v>
      </c>
      <c r="AN2170" t="s">
        <v>137</v>
      </c>
    </row>
    <row r="2171" spans="1:40">
      <c r="A2171" s="26">
        <v>41507.634645694445</v>
      </c>
      <c r="B2171" t="s">
        <v>128</v>
      </c>
      <c r="C2171" t="s">
        <v>663</v>
      </c>
      <c r="D2171" t="s">
        <v>2393</v>
      </c>
      <c r="E2171" t="s">
        <v>131</v>
      </c>
      <c r="F2171" t="s">
        <v>132</v>
      </c>
      <c r="G2171" t="s">
        <v>133</v>
      </c>
      <c r="H2171" t="s">
        <v>172</v>
      </c>
      <c r="I2171">
        <v>60</v>
      </c>
      <c r="J2171" t="s">
        <v>137</v>
      </c>
      <c r="K2171" t="s">
        <v>173</v>
      </c>
      <c r="L2171">
        <v>40</v>
      </c>
      <c r="M2171" t="s">
        <v>137</v>
      </c>
      <c r="N2171" t="s">
        <v>174</v>
      </c>
      <c r="O2171">
        <v>50</v>
      </c>
      <c r="P2171" t="s">
        <v>137</v>
      </c>
      <c r="Q2171" t="s">
        <v>175</v>
      </c>
      <c r="R2171">
        <v>40</v>
      </c>
      <c r="S2171" t="s">
        <v>137</v>
      </c>
      <c r="T2171" t="s">
        <v>176</v>
      </c>
      <c r="U2171">
        <v>60</v>
      </c>
      <c r="V2171" t="s">
        <v>137</v>
      </c>
      <c r="W2171" t="s">
        <v>177</v>
      </c>
      <c r="X2171">
        <v>50</v>
      </c>
      <c r="Y2171" t="s">
        <v>137</v>
      </c>
      <c r="Z2171" t="s">
        <v>178</v>
      </c>
      <c r="AA2171">
        <v>50</v>
      </c>
      <c r="AB2171" t="s">
        <v>137</v>
      </c>
      <c r="AC2171" t="s">
        <v>179</v>
      </c>
      <c r="AD2171">
        <v>35</v>
      </c>
      <c r="AE2171" t="s">
        <v>137</v>
      </c>
      <c r="AF2171" t="s">
        <v>180</v>
      </c>
      <c r="AG2171">
        <v>8</v>
      </c>
      <c r="AH2171" t="s">
        <v>137</v>
      </c>
      <c r="AI2171" t="s">
        <v>181</v>
      </c>
      <c r="AJ2171">
        <v>90</v>
      </c>
      <c r="AK2171" t="s">
        <v>137</v>
      </c>
      <c r="AL2171" t="s">
        <v>182</v>
      </c>
      <c r="AM2171">
        <v>1</v>
      </c>
      <c r="AN2171" t="s">
        <v>137</v>
      </c>
    </row>
    <row r="2172" spans="1:40">
      <c r="A2172" s="26">
        <v>41507.634645706021</v>
      </c>
      <c r="B2172" t="s">
        <v>128</v>
      </c>
      <c r="C2172" t="s">
        <v>474</v>
      </c>
      <c r="D2172" t="s">
        <v>2394</v>
      </c>
      <c r="E2172" t="s">
        <v>131</v>
      </c>
      <c r="F2172" t="s">
        <v>132</v>
      </c>
      <c r="G2172" t="s">
        <v>133</v>
      </c>
      <c r="H2172" t="s">
        <v>184</v>
      </c>
      <c r="I2172">
        <v>33</v>
      </c>
      <c r="J2172" t="s">
        <v>137</v>
      </c>
      <c r="K2172" t="s">
        <v>185</v>
      </c>
      <c r="L2172">
        <v>33</v>
      </c>
      <c r="M2172" t="s">
        <v>137</v>
      </c>
      <c r="N2172" t="s">
        <v>186</v>
      </c>
      <c r="O2172">
        <v>34</v>
      </c>
      <c r="P2172" t="s">
        <v>137</v>
      </c>
      <c r="Q2172" t="s">
        <v>164</v>
      </c>
      <c r="R2172">
        <v>20</v>
      </c>
      <c r="S2172" t="s">
        <v>137</v>
      </c>
      <c r="T2172" t="s">
        <v>165</v>
      </c>
      <c r="U2172">
        <v>20</v>
      </c>
      <c r="V2172" t="s">
        <v>137</v>
      </c>
      <c r="W2172" t="s">
        <v>166</v>
      </c>
      <c r="X2172">
        <v>20</v>
      </c>
      <c r="Y2172" t="s">
        <v>137</v>
      </c>
      <c r="Z2172" t="s">
        <v>187</v>
      </c>
      <c r="AA2172">
        <v>20</v>
      </c>
      <c r="AB2172" t="s">
        <v>137</v>
      </c>
      <c r="AC2172" t="s">
        <v>188</v>
      </c>
      <c r="AD2172">
        <v>20</v>
      </c>
      <c r="AE2172" t="s">
        <v>137</v>
      </c>
      <c r="AF2172" t="s">
        <v>189</v>
      </c>
      <c r="AG2172">
        <v>20</v>
      </c>
      <c r="AH2172" t="s">
        <v>137</v>
      </c>
      <c r="AI2172" t="s">
        <v>168</v>
      </c>
      <c r="AJ2172">
        <v>115200</v>
      </c>
      <c r="AK2172" t="s">
        <v>137</v>
      </c>
      <c r="AL2172" t="s">
        <v>169</v>
      </c>
      <c r="AM2172">
        <v>12000</v>
      </c>
      <c r="AN2172" t="s">
        <v>137</v>
      </c>
    </row>
    <row r="2173" spans="1:40">
      <c r="A2173" s="26">
        <v>41507.634645706021</v>
      </c>
      <c r="B2173" t="s">
        <v>128</v>
      </c>
      <c r="C2173" t="s">
        <v>474</v>
      </c>
      <c r="D2173" t="s">
        <v>2395</v>
      </c>
      <c r="E2173" t="s">
        <v>131</v>
      </c>
      <c r="F2173" t="s">
        <v>132</v>
      </c>
      <c r="G2173" t="s">
        <v>133</v>
      </c>
      <c r="H2173" t="s">
        <v>172</v>
      </c>
      <c r="I2173">
        <v>60</v>
      </c>
      <c r="J2173" t="s">
        <v>137</v>
      </c>
      <c r="K2173" t="s">
        <v>173</v>
      </c>
      <c r="L2173">
        <v>40</v>
      </c>
      <c r="M2173" t="s">
        <v>137</v>
      </c>
      <c r="N2173" t="s">
        <v>174</v>
      </c>
      <c r="O2173">
        <v>50</v>
      </c>
      <c r="P2173" t="s">
        <v>137</v>
      </c>
      <c r="Q2173" t="s">
        <v>175</v>
      </c>
      <c r="R2173">
        <v>40</v>
      </c>
      <c r="S2173" t="s">
        <v>137</v>
      </c>
      <c r="T2173" t="s">
        <v>176</v>
      </c>
      <c r="U2173">
        <v>60</v>
      </c>
      <c r="V2173" t="s">
        <v>137</v>
      </c>
      <c r="W2173" t="s">
        <v>177</v>
      </c>
      <c r="X2173">
        <v>50</v>
      </c>
      <c r="Y2173" t="s">
        <v>137</v>
      </c>
      <c r="Z2173" t="s">
        <v>178</v>
      </c>
      <c r="AA2173">
        <v>50</v>
      </c>
      <c r="AB2173" t="s">
        <v>137</v>
      </c>
      <c r="AC2173" t="s">
        <v>179</v>
      </c>
      <c r="AD2173">
        <v>35</v>
      </c>
      <c r="AE2173" t="s">
        <v>137</v>
      </c>
      <c r="AF2173" t="s">
        <v>180</v>
      </c>
      <c r="AG2173">
        <v>8</v>
      </c>
      <c r="AH2173" t="s">
        <v>137</v>
      </c>
      <c r="AI2173" t="s">
        <v>181</v>
      </c>
      <c r="AJ2173">
        <v>90</v>
      </c>
      <c r="AK2173" t="s">
        <v>137</v>
      </c>
      <c r="AL2173" t="s">
        <v>182</v>
      </c>
      <c r="AM2173">
        <v>1</v>
      </c>
      <c r="AN2173" t="s">
        <v>137</v>
      </c>
    </row>
    <row r="2174" spans="1:40">
      <c r="A2174" s="26">
        <v>41507.634645706021</v>
      </c>
      <c r="B2174" t="s">
        <v>128</v>
      </c>
      <c r="C2174" t="s">
        <v>663</v>
      </c>
      <c r="D2174" t="s">
        <v>2396</v>
      </c>
      <c r="E2174" t="s">
        <v>131</v>
      </c>
      <c r="F2174" t="s">
        <v>132</v>
      </c>
      <c r="G2174" t="s">
        <v>133</v>
      </c>
      <c r="H2174" t="s">
        <v>184</v>
      </c>
      <c r="I2174">
        <v>33</v>
      </c>
      <c r="J2174" t="s">
        <v>137</v>
      </c>
      <c r="K2174" t="s">
        <v>185</v>
      </c>
      <c r="L2174">
        <v>33</v>
      </c>
      <c r="M2174" t="s">
        <v>137</v>
      </c>
      <c r="N2174" t="s">
        <v>186</v>
      </c>
      <c r="O2174">
        <v>34</v>
      </c>
      <c r="P2174" t="s">
        <v>137</v>
      </c>
      <c r="Q2174" t="s">
        <v>164</v>
      </c>
      <c r="R2174">
        <v>20</v>
      </c>
      <c r="S2174" t="s">
        <v>137</v>
      </c>
      <c r="T2174" t="s">
        <v>165</v>
      </c>
      <c r="U2174">
        <v>20</v>
      </c>
      <c r="V2174" t="s">
        <v>137</v>
      </c>
      <c r="W2174" t="s">
        <v>166</v>
      </c>
      <c r="X2174">
        <v>20</v>
      </c>
      <c r="Y2174" t="s">
        <v>137</v>
      </c>
      <c r="Z2174" t="s">
        <v>187</v>
      </c>
      <c r="AA2174">
        <v>20</v>
      </c>
      <c r="AB2174" t="s">
        <v>137</v>
      </c>
      <c r="AC2174" t="s">
        <v>188</v>
      </c>
      <c r="AD2174">
        <v>20</v>
      </c>
      <c r="AE2174" t="s">
        <v>137</v>
      </c>
      <c r="AF2174" t="s">
        <v>189</v>
      </c>
      <c r="AG2174">
        <v>20</v>
      </c>
      <c r="AH2174" t="s">
        <v>137</v>
      </c>
      <c r="AI2174" t="s">
        <v>168</v>
      </c>
      <c r="AJ2174">
        <v>115200</v>
      </c>
      <c r="AK2174" t="s">
        <v>137</v>
      </c>
      <c r="AL2174" t="s">
        <v>169</v>
      </c>
      <c r="AM2174">
        <v>12000</v>
      </c>
      <c r="AN2174" t="s">
        <v>137</v>
      </c>
    </row>
    <row r="2175" spans="1:40">
      <c r="A2175" s="26">
        <v>41507.634645706021</v>
      </c>
      <c r="B2175" t="s">
        <v>128</v>
      </c>
      <c r="C2175" t="s">
        <v>663</v>
      </c>
      <c r="D2175" t="s">
        <v>2397</v>
      </c>
      <c r="E2175" t="s">
        <v>131</v>
      </c>
      <c r="F2175" t="s">
        <v>132</v>
      </c>
      <c r="G2175" t="s">
        <v>133</v>
      </c>
      <c r="H2175" t="s">
        <v>140</v>
      </c>
      <c r="I2175">
        <v>49</v>
      </c>
      <c r="J2175" t="s">
        <v>137</v>
      </c>
      <c r="K2175" t="s">
        <v>141</v>
      </c>
      <c r="L2175">
        <v>130</v>
      </c>
      <c r="M2175" t="s">
        <v>137</v>
      </c>
      <c r="N2175" t="s">
        <v>142</v>
      </c>
      <c r="O2175">
        <v>180</v>
      </c>
      <c r="P2175" t="s">
        <v>137</v>
      </c>
      <c r="Q2175" t="s">
        <v>143</v>
      </c>
      <c r="R2175">
        <v>140</v>
      </c>
      <c r="S2175" t="s">
        <v>137</v>
      </c>
      <c r="T2175" t="s">
        <v>144</v>
      </c>
      <c r="U2175">
        <v>80</v>
      </c>
      <c r="V2175" t="s">
        <v>137</v>
      </c>
      <c r="W2175" t="s">
        <v>145</v>
      </c>
      <c r="X2175">
        <v>101</v>
      </c>
      <c r="Y2175" t="s">
        <v>137</v>
      </c>
      <c r="Z2175" t="s">
        <v>146</v>
      </c>
      <c r="AA2175">
        <v>190</v>
      </c>
      <c r="AB2175" t="s">
        <v>137</v>
      </c>
      <c r="AC2175" t="s">
        <v>147</v>
      </c>
      <c r="AD2175">
        <v>20</v>
      </c>
      <c r="AE2175" t="s">
        <v>137</v>
      </c>
    </row>
    <row r="2176" spans="1:40">
      <c r="A2176" s="26">
        <v>41507.634645706021</v>
      </c>
      <c r="B2176" t="s">
        <v>128</v>
      </c>
      <c r="C2176" t="s">
        <v>663</v>
      </c>
      <c r="D2176" t="s">
        <v>2398</v>
      </c>
    </row>
    <row r="2177" spans="1:40">
      <c r="A2177" s="26">
        <v>41507.634645706021</v>
      </c>
      <c r="B2177" t="s">
        <v>128</v>
      </c>
      <c r="C2177" t="s">
        <v>663</v>
      </c>
      <c r="D2177" t="s">
        <v>2399</v>
      </c>
      <c r="E2177" t="s">
        <v>131</v>
      </c>
      <c r="F2177" t="s">
        <v>132</v>
      </c>
      <c r="G2177" t="s">
        <v>133</v>
      </c>
      <c r="H2177" t="s">
        <v>150</v>
      </c>
      <c r="I2177">
        <v>50</v>
      </c>
      <c r="J2177" t="s">
        <v>137</v>
      </c>
      <c r="K2177" t="s">
        <v>151</v>
      </c>
      <c r="L2177">
        <v>50</v>
      </c>
      <c r="M2177" t="s">
        <v>137</v>
      </c>
      <c r="N2177" t="s">
        <v>152</v>
      </c>
      <c r="O2177">
        <v>50</v>
      </c>
      <c r="P2177" t="s">
        <v>137</v>
      </c>
    </row>
    <row r="2178" spans="1:40">
      <c r="A2178" s="26">
        <v>41507.634645706021</v>
      </c>
      <c r="B2178" t="s">
        <v>128</v>
      </c>
      <c r="C2178" t="s">
        <v>663</v>
      </c>
      <c r="D2178" t="s">
        <v>2400</v>
      </c>
      <c r="E2178" t="s">
        <v>131</v>
      </c>
      <c r="F2178" t="s">
        <v>132</v>
      </c>
      <c r="G2178" t="s">
        <v>133</v>
      </c>
      <c r="H2178" t="s">
        <v>154</v>
      </c>
      <c r="I2178">
        <v>35</v>
      </c>
      <c r="J2178" t="s">
        <v>137</v>
      </c>
      <c r="K2178" t="s">
        <v>155</v>
      </c>
      <c r="L2178">
        <v>5</v>
      </c>
      <c r="M2178" t="s">
        <v>137</v>
      </c>
      <c r="N2178" t="s">
        <v>156</v>
      </c>
      <c r="O2178">
        <v>60</v>
      </c>
      <c r="P2178" t="s">
        <v>137</v>
      </c>
    </row>
    <row r="2179" spans="1:40">
      <c r="A2179" s="26">
        <v>41507.634645706021</v>
      </c>
      <c r="B2179" t="s">
        <v>128</v>
      </c>
      <c r="C2179" t="s">
        <v>663</v>
      </c>
      <c r="D2179" t="s">
        <v>2401</v>
      </c>
      <c r="E2179" t="s">
        <v>131</v>
      </c>
      <c r="F2179" t="s">
        <v>132</v>
      </c>
      <c r="G2179" t="s">
        <v>133</v>
      </c>
      <c r="H2179" t="s">
        <v>158</v>
      </c>
      <c r="I2179">
        <v>1</v>
      </c>
      <c r="J2179" t="s">
        <v>137</v>
      </c>
    </row>
    <row r="2180" spans="1:40">
      <c r="A2180" s="26">
        <v>41507.634645706021</v>
      </c>
      <c r="B2180" t="s">
        <v>128</v>
      </c>
      <c r="C2180" t="s">
        <v>663</v>
      </c>
      <c r="D2180" t="s">
        <v>2402</v>
      </c>
      <c r="E2180" t="s">
        <v>131</v>
      </c>
      <c r="F2180" t="s">
        <v>132</v>
      </c>
      <c r="G2180" t="s">
        <v>133</v>
      </c>
      <c r="H2180" t="s">
        <v>160</v>
      </c>
      <c r="I2180">
        <v>30</v>
      </c>
      <c r="J2180" t="s">
        <v>137</v>
      </c>
      <c r="K2180" t="s">
        <v>161</v>
      </c>
      <c r="L2180">
        <v>30</v>
      </c>
      <c r="M2180" t="s">
        <v>137</v>
      </c>
      <c r="N2180" t="s">
        <v>162</v>
      </c>
      <c r="O2180">
        <v>30</v>
      </c>
      <c r="P2180" t="s">
        <v>137</v>
      </c>
      <c r="Q2180" t="s">
        <v>163</v>
      </c>
      <c r="R2180">
        <v>10</v>
      </c>
      <c r="S2180" t="s">
        <v>137</v>
      </c>
      <c r="T2180" t="s">
        <v>164</v>
      </c>
      <c r="U2180">
        <v>20</v>
      </c>
      <c r="V2180" t="s">
        <v>137</v>
      </c>
      <c r="W2180" t="s">
        <v>165</v>
      </c>
      <c r="X2180">
        <v>20</v>
      </c>
      <c r="Y2180" t="s">
        <v>137</v>
      </c>
      <c r="Z2180" t="s">
        <v>166</v>
      </c>
      <c r="AA2180">
        <v>20</v>
      </c>
      <c r="AB2180" t="s">
        <v>137</v>
      </c>
      <c r="AC2180" t="s">
        <v>167</v>
      </c>
      <c r="AD2180">
        <v>20</v>
      </c>
      <c r="AE2180" t="s">
        <v>137</v>
      </c>
      <c r="AF2180" t="s">
        <v>168</v>
      </c>
      <c r="AG2180">
        <v>115200</v>
      </c>
      <c r="AH2180" t="s">
        <v>137</v>
      </c>
      <c r="AI2180" t="s">
        <v>169</v>
      </c>
      <c r="AJ2180">
        <v>12000</v>
      </c>
      <c r="AK2180" t="s">
        <v>137</v>
      </c>
      <c r="AL2180" t="s">
        <v>170</v>
      </c>
      <c r="AM2180">
        <v>30000</v>
      </c>
      <c r="AN2180" t="s">
        <v>137</v>
      </c>
    </row>
    <row r="2181" spans="1:40">
      <c r="A2181" s="26">
        <v>41507.634645706021</v>
      </c>
      <c r="B2181" t="s">
        <v>128</v>
      </c>
      <c r="C2181" t="s">
        <v>663</v>
      </c>
      <c r="D2181" t="s">
        <v>2403</v>
      </c>
      <c r="E2181" t="s">
        <v>131</v>
      </c>
      <c r="F2181" t="s">
        <v>132</v>
      </c>
      <c r="G2181" t="s">
        <v>133</v>
      </c>
      <c r="H2181" t="s">
        <v>172</v>
      </c>
      <c r="I2181">
        <v>60</v>
      </c>
      <c r="J2181" t="s">
        <v>137</v>
      </c>
      <c r="K2181" t="s">
        <v>173</v>
      </c>
      <c r="L2181">
        <v>40</v>
      </c>
      <c r="M2181" t="s">
        <v>137</v>
      </c>
      <c r="N2181" t="s">
        <v>174</v>
      </c>
      <c r="O2181">
        <v>50</v>
      </c>
      <c r="P2181" t="s">
        <v>137</v>
      </c>
      <c r="Q2181" t="s">
        <v>175</v>
      </c>
      <c r="R2181">
        <v>40</v>
      </c>
      <c r="S2181" t="s">
        <v>137</v>
      </c>
      <c r="T2181" t="s">
        <v>176</v>
      </c>
      <c r="U2181">
        <v>60</v>
      </c>
      <c r="V2181" t="s">
        <v>137</v>
      </c>
      <c r="W2181" t="s">
        <v>177</v>
      </c>
      <c r="X2181">
        <v>50</v>
      </c>
      <c r="Y2181" t="s">
        <v>137</v>
      </c>
      <c r="Z2181" t="s">
        <v>178</v>
      </c>
      <c r="AA2181">
        <v>50</v>
      </c>
      <c r="AB2181" t="s">
        <v>137</v>
      </c>
      <c r="AC2181" t="s">
        <v>179</v>
      </c>
      <c r="AD2181">
        <v>35</v>
      </c>
      <c r="AE2181" t="s">
        <v>137</v>
      </c>
      <c r="AF2181" t="s">
        <v>180</v>
      </c>
      <c r="AG2181">
        <v>8</v>
      </c>
      <c r="AH2181" t="s">
        <v>137</v>
      </c>
      <c r="AI2181" t="s">
        <v>181</v>
      </c>
      <c r="AJ2181">
        <v>90</v>
      </c>
      <c r="AK2181" t="s">
        <v>137</v>
      </c>
      <c r="AL2181" t="s">
        <v>182</v>
      </c>
      <c r="AM2181">
        <v>1</v>
      </c>
      <c r="AN2181" t="s">
        <v>137</v>
      </c>
    </row>
    <row r="2182" spans="1:40">
      <c r="A2182" s="26">
        <v>41507.634645706021</v>
      </c>
      <c r="B2182" t="s">
        <v>128</v>
      </c>
      <c r="C2182" t="s">
        <v>663</v>
      </c>
      <c r="D2182" t="s">
        <v>2404</v>
      </c>
      <c r="E2182" t="s">
        <v>131</v>
      </c>
      <c r="F2182" t="s">
        <v>132</v>
      </c>
      <c r="G2182" t="s">
        <v>133</v>
      </c>
      <c r="H2182" t="s">
        <v>184</v>
      </c>
      <c r="I2182">
        <v>33</v>
      </c>
      <c r="J2182" t="s">
        <v>137</v>
      </c>
      <c r="K2182" t="s">
        <v>185</v>
      </c>
      <c r="L2182">
        <v>33</v>
      </c>
      <c r="M2182" t="s">
        <v>137</v>
      </c>
      <c r="N2182" t="s">
        <v>186</v>
      </c>
      <c r="O2182">
        <v>34</v>
      </c>
      <c r="P2182" t="s">
        <v>137</v>
      </c>
      <c r="Q2182" t="s">
        <v>164</v>
      </c>
      <c r="R2182">
        <v>20</v>
      </c>
      <c r="S2182" t="s">
        <v>137</v>
      </c>
      <c r="T2182" t="s">
        <v>165</v>
      </c>
      <c r="U2182">
        <v>20</v>
      </c>
      <c r="V2182" t="s">
        <v>137</v>
      </c>
      <c r="W2182" t="s">
        <v>166</v>
      </c>
      <c r="X2182">
        <v>20</v>
      </c>
      <c r="Y2182" t="s">
        <v>137</v>
      </c>
      <c r="Z2182" t="s">
        <v>187</v>
      </c>
      <c r="AA2182">
        <v>20</v>
      </c>
      <c r="AB2182" t="s">
        <v>137</v>
      </c>
      <c r="AC2182" t="s">
        <v>188</v>
      </c>
      <c r="AD2182">
        <v>20</v>
      </c>
      <c r="AE2182" t="s">
        <v>137</v>
      </c>
      <c r="AF2182" t="s">
        <v>189</v>
      </c>
      <c r="AG2182">
        <v>20</v>
      </c>
      <c r="AH2182" t="s">
        <v>137</v>
      </c>
      <c r="AI2182" t="s">
        <v>168</v>
      </c>
      <c r="AJ2182">
        <v>115200</v>
      </c>
      <c r="AK2182" t="s">
        <v>137</v>
      </c>
      <c r="AL2182" t="s">
        <v>169</v>
      </c>
      <c r="AM2182">
        <v>12000</v>
      </c>
      <c r="AN2182" t="s">
        <v>137</v>
      </c>
    </row>
    <row r="2183" spans="1:40">
      <c r="A2183" s="26">
        <v>41507.728374826387</v>
      </c>
      <c r="B2183" t="s">
        <v>2405</v>
      </c>
      <c r="C2183" t="s">
        <v>299</v>
      </c>
    </row>
    <row r="2184" spans="1:40">
      <c r="A2184" s="26">
        <v>41507.728374837963</v>
      </c>
      <c r="B2184" t="s">
        <v>2405</v>
      </c>
      <c r="C2184" t="s">
        <v>458</v>
      </c>
    </row>
    <row r="2185" spans="1:40">
      <c r="A2185" s="26">
        <v>41507.728374988423</v>
      </c>
      <c r="B2185" t="s">
        <v>2405</v>
      </c>
      <c r="C2185" t="s">
        <v>279</v>
      </c>
    </row>
    <row r="2186" spans="1:40">
      <c r="A2186" s="26">
        <v>41507.728375046296</v>
      </c>
      <c r="B2186" t="s">
        <v>2405</v>
      </c>
      <c r="C2186" t="s">
        <v>396</v>
      </c>
    </row>
    <row r="2187" spans="1:40">
      <c r="A2187" s="26">
        <v>41507.728375347222</v>
      </c>
      <c r="B2187" t="s">
        <v>2405</v>
      </c>
      <c r="C2187" t="s">
        <v>124</v>
      </c>
    </row>
    <row r="2188" spans="1:40">
      <c r="A2188" s="26">
        <v>41507.728375370367</v>
      </c>
      <c r="B2188" t="s">
        <v>2405</v>
      </c>
      <c r="C2188" t="s">
        <v>300</v>
      </c>
    </row>
    <row r="2189" spans="1:40">
      <c r="A2189" s="26">
        <v>41507.728375370367</v>
      </c>
      <c r="B2189" t="s">
        <v>2405</v>
      </c>
      <c r="C2189" t="s">
        <v>412</v>
      </c>
    </row>
    <row r="2190" spans="1:40">
      <c r="A2190" s="26">
        <v>41507.728375370367</v>
      </c>
      <c r="B2190" t="s">
        <v>2405</v>
      </c>
      <c r="C2190" t="s">
        <v>474</v>
      </c>
    </row>
    <row r="2191" spans="1:40">
      <c r="A2191" s="26">
        <v>41507.728375370367</v>
      </c>
      <c r="B2191" t="s">
        <v>2405</v>
      </c>
      <c r="C2191" t="s">
        <v>663</v>
      </c>
    </row>
    <row r="2192" spans="1:40">
      <c r="A2192" s="26">
        <v>41507.728375370367</v>
      </c>
      <c r="B2192" t="s">
        <v>2405</v>
      </c>
      <c r="C2192" t="s">
        <v>213</v>
      </c>
    </row>
    <row r="2193" spans="1:4">
      <c r="A2193" s="26">
        <v>41507.728524745369</v>
      </c>
      <c r="B2193" t="s">
        <v>128</v>
      </c>
      <c r="C2193" t="s">
        <v>124</v>
      </c>
      <c r="D2193" t="s">
        <v>2406</v>
      </c>
    </row>
    <row r="2194" spans="1:4">
      <c r="A2194" s="26">
        <v>41507.728524756945</v>
      </c>
      <c r="B2194" t="s">
        <v>128</v>
      </c>
      <c r="C2194" t="s">
        <v>124</v>
      </c>
      <c r="D2194" t="s">
        <v>2407</v>
      </c>
    </row>
    <row r="2195" spans="1:4">
      <c r="A2195" s="26">
        <v>41507.728524768521</v>
      </c>
      <c r="B2195" t="s">
        <v>128</v>
      </c>
      <c r="C2195" t="s">
        <v>124</v>
      </c>
      <c r="D2195" t="s">
        <v>2408</v>
      </c>
    </row>
    <row r="2196" spans="1:4">
      <c r="A2196" s="26">
        <v>41507.728524768521</v>
      </c>
      <c r="B2196" t="s">
        <v>128</v>
      </c>
      <c r="C2196" t="s">
        <v>124</v>
      </c>
      <c r="D2196" t="s">
        <v>2409</v>
      </c>
    </row>
    <row r="2197" spans="1:4">
      <c r="A2197" s="26">
        <v>41507.728524768521</v>
      </c>
      <c r="B2197" t="s">
        <v>128</v>
      </c>
      <c r="C2197" t="s">
        <v>124</v>
      </c>
      <c r="D2197" t="s">
        <v>2410</v>
      </c>
    </row>
    <row r="2198" spans="1:4">
      <c r="A2198" s="26">
        <v>41507.72852478009</v>
      </c>
      <c r="B2198" t="s">
        <v>128</v>
      </c>
      <c r="C2198" t="s">
        <v>124</v>
      </c>
      <c r="D2198" t="s">
        <v>2411</v>
      </c>
    </row>
    <row r="2199" spans="1:4">
      <c r="A2199" s="26">
        <v>41507.72852478009</v>
      </c>
      <c r="B2199" t="s">
        <v>128</v>
      </c>
      <c r="C2199" t="s">
        <v>300</v>
      </c>
      <c r="D2199" t="s">
        <v>2412</v>
      </c>
    </row>
    <row r="2200" spans="1:4">
      <c r="A2200" s="26">
        <v>41507.728524791666</v>
      </c>
      <c r="B2200" t="s">
        <v>128</v>
      </c>
      <c r="C2200" t="s">
        <v>124</v>
      </c>
      <c r="D2200" t="s">
        <v>2413</v>
      </c>
    </row>
    <row r="2201" spans="1:4">
      <c r="A2201" s="26">
        <v>41507.728524791666</v>
      </c>
      <c r="B2201" t="s">
        <v>128</v>
      </c>
      <c r="C2201" t="s">
        <v>124</v>
      </c>
      <c r="D2201" t="s">
        <v>2414</v>
      </c>
    </row>
    <row r="2202" spans="1:4">
      <c r="A2202" s="26">
        <v>41507.728524791666</v>
      </c>
      <c r="B2202" t="s">
        <v>128</v>
      </c>
      <c r="C2202" t="s">
        <v>124</v>
      </c>
      <c r="D2202" t="s">
        <v>2415</v>
      </c>
    </row>
    <row r="2203" spans="1:4">
      <c r="A2203" s="26">
        <v>41507.728524791666</v>
      </c>
      <c r="B2203" t="s">
        <v>128</v>
      </c>
      <c r="C2203" t="s">
        <v>300</v>
      </c>
      <c r="D2203" t="s">
        <v>2416</v>
      </c>
    </row>
    <row r="2204" spans="1:4">
      <c r="A2204" s="26">
        <v>41507.728524791666</v>
      </c>
      <c r="B2204" t="s">
        <v>128</v>
      </c>
      <c r="C2204" t="s">
        <v>412</v>
      </c>
      <c r="D2204" t="s">
        <v>2417</v>
      </c>
    </row>
    <row r="2205" spans="1:4">
      <c r="A2205" s="26">
        <v>41507.728524803242</v>
      </c>
      <c r="B2205" t="s">
        <v>128</v>
      </c>
      <c r="C2205" t="s">
        <v>300</v>
      </c>
      <c r="D2205" t="s">
        <v>2418</v>
      </c>
    </row>
    <row r="2206" spans="1:4">
      <c r="A2206" s="26">
        <v>41507.728524803242</v>
      </c>
      <c r="B2206" t="s">
        <v>128</v>
      </c>
      <c r="C2206" t="s">
        <v>300</v>
      </c>
      <c r="D2206" t="s">
        <v>2419</v>
      </c>
    </row>
    <row r="2207" spans="1:4">
      <c r="A2207" s="26">
        <v>41507.728524803242</v>
      </c>
      <c r="B2207" t="s">
        <v>128</v>
      </c>
      <c r="C2207" t="s">
        <v>412</v>
      </c>
      <c r="D2207" t="s">
        <v>2420</v>
      </c>
    </row>
    <row r="2208" spans="1:4">
      <c r="A2208" s="26">
        <v>41507.728524803242</v>
      </c>
      <c r="B2208" t="s">
        <v>128</v>
      </c>
      <c r="C2208" t="s">
        <v>412</v>
      </c>
      <c r="D2208" t="s">
        <v>2421</v>
      </c>
    </row>
    <row r="2209" spans="1:4">
      <c r="A2209" s="26">
        <v>41507.728524814818</v>
      </c>
      <c r="B2209" t="s">
        <v>128</v>
      </c>
      <c r="C2209" t="s">
        <v>300</v>
      </c>
      <c r="D2209" t="s">
        <v>2422</v>
      </c>
    </row>
    <row r="2210" spans="1:4">
      <c r="A2210" s="26">
        <v>41507.728524814818</v>
      </c>
      <c r="B2210" t="s">
        <v>128</v>
      </c>
      <c r="C2210" t="s">
        <v>412</v>
      </c>
      <c r="D2210" t="s">
        <v>2423</v>
      </c>
    </row>
    <row r="2211" spans="1:4">
      <c r="A2211" s="26">
        <v>41507.728524826387</v>
      </c>
      <c r="B2211" t="s">
        <v>128</v>
      </c>
      <c r="C2211" t="s">
        <v>124</v>
      </c>
      <c r="D2211" t="s">
        <v>2424</v>
      </c>
    </row>
    <row r="2212" spans="1:4">
      <c r="A2212" s="26">
        <v>41507.728524826387</v>
      </c>
      <c r="B2212" t="s">
        <v>128</v>
      </c>
      <c r="C2212" t="s">
        <v>124</v>
      </c>
      <c r="D2212" t="s">
        <v>2425</v>
      </c>
    </row>
    <row r="2213" spans="1:4">
      <c r="A2213" s="26">
        <v>41507.728524826387</v>
      </c>
      <c r="B2213" t="s">
        <v>128</v>
      </c>
      <c r="C2213" t="s">
        <v>124</v>
      </c>
      <c r="D2213" t="s">
        <v>2426</v>
      </c>
    </row>
    <row r="2214" spans="1:4">
      <c r="A2214" s="26">
        <v>41507.728524826387</v>
      </c>
      <c r="B2214" t="s">
        <v>128</v>
      </c>
      <c r="C2214" t="s">
        <v>124</v>
      </c>
      <c r="D2214" t="s">
        <v>2427</v>
      </c>
    </row>
    <row r="2215" spans="1:4">
      <c r="A2215" s="26">
        <v>41507.728524837963</v>
      </c>
      <c r="B2215" t="s">
        <v>128</v>
      </c>
      <c r="C2215" t="s">
        <v>124</v>
      </c>
      <c r="D2215" t="s">
        <v>2428</v>
      </c>
    </row>
    <row r="2216" spans="1:4">
      <c r="A2216" s="26">
        <v>41507.728524837963</v>
      </c>
      <c r="B2216" t="s">
        <v>128</v>
      </c>
      <c r="C2216" t="s">
        <v>124</v>
      </c>
      <c r="D2216" t="s">
        <v>2429</v>
      </c>
    </row>
    <row r="2217" spans="1:4">
      <c r="A2217" s="26">
        <v>41507.728524837963</v>
      </c>
      <c r="B2217" t="s">
        <v>128</v>
      </c>
      <c r="C2217" t="s">
        <v>124</v>
      </c>
      <c r="D2217" t="s">
        <v>2430</v>
      </c>
    </row>
    <row r="2218" spans="1:4">
      <c r="A2218" s="26">
        <v>41507.728524837963</v>
      </c>
      <c r="B2218" t="s">
        <v>128</v>
      </c>
      <c r="C2218" t="s">
        <v>124</v>
      </c>
      <c r="D2218" t="s">
        <v>2431</v>
      </c>
    </row>
    <row r="2219" spans="1:4">
      <c r="A2219" s="26">
        <v>41507.728524837963</v>
      </c>
      <c r="B2219" t="s">
        <v>128</v>
      </c>
      <c r="C2219" t="s">
        <v>412</v>
      </c>
      <c r="D2219" t="s">
        <v>2432</v>
      </c>
    </row>
    <row r="2220" spans="1:4">
      <c r="A2220" s="26">
        <v>41507.728524849539</v>
      </c>
      <c r="B2220" t="s">
        <v>128</v>
      </c>
      <c r="C2220" t="s">
        <v>124</v>
      </c>
      <c r="D2220" t="s">
        <v>2433</v>
      </c>
    </row>
    <row r="2221" spans="1:4">
      <c r="A2221" s="26">
        <v>41507.728524849539</v>
      </c>
      <c r="B2221" t="s">
        <v>128</v>
      </c>
      <c r="C2221" t="s">
        <v>124</v>
      </c>
      <c r="D2221" t="s">
        <v>2434</v>
      </c>
    </row>
    <row r="2222" spans="1:4">
      <c r="A2222" s="26">
        <v>41507.728524849539</v>
      </c>
      <c r="B2222" t="s">
        <v>128</v>
      </c>
      <c r="C2222" t="s">
        <v>124</v>
      </c>
      <c r="D2222" t="s">
        <v>2435</v>
      </c>
    </row>
    <row r="2223" spans="1:4">
      <c r="A2223" s="26">
        <v>41507.728524849539</v>
      </c>
      <c r="B2223" t="s">
        <v>128</v>
      </c>
      <c r="C2223" t="s">
        <v>412</v>
      </c>
      <c r="D2223" t="s">
        <v>2436</v>
      </c>
    </row>
    <row r="2224" spans="1:4">
      <c r="A2224" s="26">
        <v>41507.728524849539</v>
      </c>
      <c r="B2224" t="s">
        <v>128</v>
      </c>
      <c r="C2224" t="s">
        <v>412</v>
      </c>
      <c r="D2224" t="s">
        <v>2437</v>
      </c>
    </row>
    <row r="2225" spans="1:4">
      <c r="A2225" s="26">
        <v>41507.728524849539</v>
      </c>
      <c r="B2225" t="s">
        <v>128</v>
      </c>
      <c r="C2225" t="s">
        <v>474</v>
      </c>
      <c r="D2225" t="s">
        <v>2438</v>
      </c>
    </row>
    <row r="2226" spans="1:4">
      <c r="A2226" s="26">
        <v>41507.728524849539</v>
      </c>
      <c r="B2226" t="s">
        <v>128</v>
      </c>
      <c r="C2226" t="s">
        <v>474</v>
      </c>
      <c r="D2226" t="s">
        <v>2439</v>
      </c>
    </row>
    <row r="2227" spans="1:4">
      <c r="A2227" s="26">
        <v>41507.728524849539</v>
      </c>
      <c r="B2227" t="s">
        <v>128</v>
      </c>
      <c r="C2227" t="s">
        <v>474</v>
      </c>
      <c r="D2227" t="s">
        <v>2440</v>
      </c>
    </row>
    <row r="2228" spans="1:4">
      <c r="A2228" s="26">
        <v>41507.728524849539</v>
      </c>
      <c r="B2228" t="s">
        <v>128</v>
      </c>
      <c r="C2228" t="s">
        <v>663</v>
      </c>
      <c r="D2228" t="s">
        <v>2441</v>
      </c>
    </row>
    <row r="2229" spans="1:4">
      <c r="A2229" s="26">
        <v>41507.728524849539</v>
      </c>
      <c r="B2229" t="s">
        <v>128</v>
      </c>
      <c r="C2229" t="s">
        <v>663</v>
      </c>
      <c r="D2229" t="s">
        <v>2442</v>
      </c>
    </row>
    <row r="2230" spans="1:4">
      <c r="A2230" s="26">
        <v>41507.728524849539</v>
      </c>
      <c r="B2230" t="s">
        <v>128</v>
      </c>
      <c r="C2230" t="s">
        <v>663</v>
      </c>
      <c r="D2230" t="s">
        <v>2443</v>
      </c>
    </row>
    <row r="2231" spans="1:4">
      <c r="A2231" s="26">
        <v>41507.728524861108</v>
      </c>
      <c r="B2231" t="s">
        <v>128</v>
      </c>
      <c r="C2231" t="s">
        <v>300</v>
      </c>
      <c r="D2231" t="s">
        <v>2444</v>
      </c>
    </row>
    <row r="2232" spans="1:4">
      <c r="A2232" s="26">
        <v>41507.728524861108</v>
      </c>
      <c r="B2232" t="s">
        <v>128</v>
      </c>
      <c r="C2232" t="s">
        <v>412</v>
      </c>
      <c r="D2232" t="s">
        <v>2445</v>
      </c>
    </row>
    <row r="2233" spans="1:4">
      <c r="A2233" s="26">
        <v>41507.728524861108</v>
      </c>
      <c r="B2233" t="s">
        <v>128</v>
      </c>
      <c r="C2233" t="s">
        <v>412</v>
      </c>
      <c r="D2233" t="s">
        <v>2446</v>
      </c>
    </row>
    <row r="2234" spans="1:4">
      <c r="A2234" s="26">
        <v>41507.728524861108</v>
      </c>
      <c r="B2234" t="s">
        <v>128</v>
      </c>
      <c r="C2234" t="s">
        <v>412</v>
      </c>
      <c r="D2234" t="s">
        <v>2447</v>
      </c>
    </row>
    <row r="2235" spans="1:4">
      <c r="A2235" s="26">
        <v>41507.728524861108</v>
      </c>
      <c r="B2235" t="s">
        <v>128</v>
      </c>
      <c r="C2235" t="s">
        <v>474</v>
      </c>
      <c r="D2235" t="s">
        <v>2448</v>
      </c>
    </row>
    <row r="2236" spans="1:4">
      <c r="A2236" s="26">
        <v>41507.728524861108</v>
      </c>
      <c r="B2236" t="s">
        <v>128</v>
      </c>
      <c r="C2236" t="s">
        <v>474</v>
      </c>
      <c r="D2236" t="s">
        <v>2449</v>
      </c>
    </row>
    <row r="2237" spans="1:4">
      <c r="A2237" s="26">
        <v>41507.728524861108</v>
      </c>
      <c r="B2237" t="s">
        <v>128</v>
      </c>
      <c r="C2237" t="s">
        <v>474</v>
      </c>
      <c r="D2237" t="s">
        <v>2450</v>
      </c>
    </row>
    <row r="2238" spans="1:4">
      <c r="A2238" s="26">
        <v>41507.728524861108</v>
      </c>
      <c r="B2238" t="s">
        <v>128</v>
      </c>
      <c r="C2238" t="s">
        <v>474</v>
      </c>
      <c r="D2238" t="s">
        <v>2451</v>
      </c>
    </row>
    <row r="2239" spans="1:4">
      <c r="A2239" s="26">
        <v>41507.728524861108</v>
      </c>
      <c r="B2239" t="s">
        <v>128</v>
      </c>
      <c r="C2239" t="s">
        <v>663</v>
      </c>
      <c r="D2239" t="s">
        <v>2452</v>
      </c>
    </row>
    <row r="2240" spans="1:4">
      <c r="A2240" s="26">
        <v>41507.728524861108</v>
      </c>
      <c r="B2240" t="s">
        <v>128</v>
      </c>
      <c r="C2240" t="s">
        <v>663</v>
      </c>
      <c r="D2240" t="s">
        <v>2453</v>
      </c>
    </row>
    <row r="2241" spans="1:4">
      <c r="A2241" s="26">
        <v>41507.728524861108</v>
      </c>
      <c r="B2241" t="s">
        <v>128</v>
      </c>
      <c r="C2241" t="s">
        <v>663</v>
      </c>
      <c r="D2241" t="s">
        <v>2454</v>
      </c>
    </row>
    <row r="2242" spans="1:4">
      <c r="A2242" s="26">
        <v>41507.728524861108</v>
      </c>
      <c r="B2242" t="s">
        <v>128</v>
      </c>
      <c r="C2242" t="s">
        <v>663</v>
      </c>
      <c r="D2242" t="s">
        <v>2455</v>
      </c>
    </row>
    <row r="2243" spans="1:4">
      <c r="A2243" s="26">
        <v>41507.728524872684</v>
      </c>
      <c r="B2243" t="s">
        <v>128</v>
      </c>
      <c r="C2243" t="s">
        <v>300</v>
      </c>
      <c r="D2243" t="s">
        <v>2456</v>
      </c>
    </row>
    <row r="2244" spans="1:4">
      <c r="A2244" s="26">
        <v>41507.728524872684</v>
      </c>
      <c r="B2244" t="s">
        <v>128</v>
      </c>
      <c r="C2244" t="s">
        <v>300</v>
      </c>
      <c r="D2244" t="s">
        <v>2457</v>
      </c>
    </row>
    <row r="2245" spans="1:4">
      <c r="A2245" s="26">
        <v>41507.728524872684</v>
      </c>
      <c r="B2245" t="s">
        <v>128</v>
      </c>
      <c r="C2245" t="s">
        <v>412</v>
      </c>
      <c r="D2245" t="s">
        <v>2458</v>
      </c>
    </row>
    <row r="2246" spans="1:4">
      <c r="A2246" s="26">
        <v>41507.728524872684</v>
      </c>
      <c r="B2246" t="s">
        <v>128</v>
      </c>
      <c r="C2246" t="s">
        <v>412</v>
      </c>
      <c r="D2246" t="s">
        <v>2459</v>
      </c>
    </row>
    <row r="2247" spans="1:4">
      <c r="A2247" s="26">
        <v>41507.728524872684</v>
      </c>
      <c r="B2247" t="s">
        <v>128</v>
      </c>
      <c r="C2247" t="s">
        <v>412</v>
      </c>
      <c r="D2247" t="s">
        <v>2460</v>
      </c>
    </row>
    <row r="2248" spans="1:4">
      <c r="A2248" s="26">
        <v>41507.728524872684</v>
      </c>
      <c r="B2248" t="s">
        <v>128</v>
      </c>
      <c r="C2248" t="s">
        <v>412</v>
      </c>
      <c r="D2248" t="s">
        <v>2461</v>
      </c>
    </row>
    <row r="2249" spans="1:4">
      <c r="A2249" s="26">
        <v>41507.728524872684</v>
      </c>
      <c r="B2249" t="s">
        <v>128</v>
      </c>
      <c r="C2249" t="s">
        <v>412</v>
      </c>
      <c r="D2249" t="s">
        <v>2462</v>
      </c>
    </row>
    <row r="2250" spans="1:4">
      <c r="A2250" s="26">
        <v>41507.728524872684</v>
      </c>
      <c r="B2250" t="s">
        <v>128</v>
      </c>
      <c r="C2250" t="s">
        <v>412</v>
      </c>
      <c r="D2250" t="s">
        <v>2463</v>
      </c>
    </row>
    <row r="2251" spans="1:4">
      <c r="A2251" s="26">
        <v>41507.728524872684</v>
      </c>
      <c r="B2251" t="s">
        <v>128</v>
      </c>
      <c r="C2251" t="s">
        <v>474</v>
      </c>
      <c r="D2251" t="s">
        <v>2464</v>
      </c>
    </row>
    <row r="2252" spans="1:4">
      <c r="A2252" s="26">
        <v>41507.728524872684</v>
      </c>
      <c r="B2252" t="s">
        <v>128</v>
      </c>
      <c r="C2252" t="s">
        <v>663</v>
      </c>
      <c r="D2252" t="s">
        <v>2465</v>
      </c>
    </row>
    <row r="2253" spans="1:4">
      <c r="A2253" s="26">
        <v>41507.728524872684</v>
      </c>
      <c r="B2253" t="s">
        <v>128</v>
      </c>
      <c r="C2253" t="s">
        <v>663</v>
      </c>
      <c r="D2253" t="s">
        <v>2466</v>
      </c>
    </row>
    <row r="2254" spans="1:4">
      <c r="A2254" s="26">
        <v>41507.72852488426</v>
      </c>
      <c r="B2254" t="s">
        <v>128</v>
      </c>
      <c r="C2254" t="s">
        <v>300</v>
      </c>
      <c r="D2254" t="s">
        <v>2467</v>
      </c>
    </row>
    <row r="2255" spans="1:4">
      <c r="A2255" s="26">
        <v>41507.72852488426</v>
      </c>
      <c r="B2255" t="s">
        <v>128</v>
      </c>
      <c r="C2255" t="s">
        <v>300</v>
      </c>
      <c r="D2255" t="s">
        <v>2468</v>
      </c>
    </row>
    <row r="2256" spans="1:4">
      <c r="A2256" s="26">
        <v>41507.72852488426</v>
      </c>
      <c r="B2256" t="s">
        <v>128</v>
      </c>
      <c r="C2256" t="s">
        <v>300</v>
      </c>
      <c r="D2256" t="s">
        <v>2469</v>
      </c>
    </row>
    <row r="2257" spans="1:4">
      <c r="A2257" s="26">
        <v>41507.72852488426</v>
      </c>
      <c r="B2257" t="s">
        <v>128</v>
      </c>
      <c r="C2257" t="s">
        <v>300</v>
      </c>
      <c r="D2257" t="s">
        <v>2470</v>
      </c>
    </row>
    <row r="2258" spans="1:4">
      <c r="A2258" s="26">
        <v>41507.72852488426</v>
      </c>
      <c r="B2258" t="s">
        <v>128</v>
      </c>
      <c r="C2258" t="s">
        <v>300</v>
      </c>
      <c r="D2258" t="s">
        <v>2471</v>
      </c>
    </row>
    <row r="2259" spans="1:4">
      <c r="A2259" s="26">
        <v>41507.72852488426</v>
      </c>
      <c r="B2259" t="s">
        <v>128</v>
      </c>
      <c r="C2259" t="s">
        <v>412</v>
      </c>
      <c r="D2259" t="s">
        <v>2472</v>
      </c>
    </row>
    <row r="2260" spans="1:4">
      <c r="A2260" s="26">
        <v>41507.72852488426</v>
      </c>
      <c r="B2260" t="s">
        <v>128</v>
      </c>
      <c r="C2260" t="s">
        <v>412</v>
      </c>
      <c r="D2260" t="s">
        <v>2473</v>
      </c>
    </row>
    <row r="2261" spans="1:4">
      <c r="A2261" s="26">
        <v>41507.72852488426</v>
      </c>
      <c r="B2261" t="s">
        <v>128</v>
      </c>
      <c r="C2261" t="s">
        <v>412</v>
      </c>
      <c r="D2261" t="s">
        <v>2474</v>
      </c>
    </row>
    <row r="2262" spans="1:4">
      <c r="A2262" s="26">
        <v>41507.72852488426</v>
      </c>
      <c r="B2262" t="s">
        <v>128</v>
      </c>
      <c r="C2262" t="s">
        <v>474</v>
      </c>
      <c r="D2262" t="s">
        <v>2475</v>
      </c>
    </row>
    <row r="2263" spans="1:4">
      <c r="A2263" s="26">
        <v>41507.72852488426</v>
      </c>
      <c r="B2263" t="s">
        <v>128</v>
      </c>
      <c r="C2263" t="s">
        <v>474</v>
      </c>
      <c r="D2263" t="s">
        <v>2476</v>
      </c>
    </row>
    <row r="2264" spans="1:4">
      <c r="A2264" s="26">
        <v>41507.72852488426</v>
      </c>
      <c r="B2264" t="s">
        <v>128</v>
      </c>
      <c r="C2264" t="s">
        <v>474</v>
      </c>
      <c r="D2264" t="s">
        <v>2477</v>
      </c>
    </row>
    <row r="2265" spans="1:4">
      <c r="A2265" s="26">
        <v>41507.72852488426</v>
      </c>
      <c r="B2265" t="s">
        <v>128</v>
      </c>
      <c r="C2265" t="s">
        <v>474</v>
      </c>
      <c r="D2265" t="s">
        <v>2478</v>
      </c>
    </row>
    <row r="2266" spans="1:4">
      <c r="A2266" s="26">
        <v>41507.72852488426</v>
      </c>
      <c r="B2266" t="s">
        <v>128</v>
      </c>
      <c r="C2266" t="s">
        <v>474</v>
      </c>
      <c r="D2266" t="s">
        <v>2479</v>
      </c>
    </row>
    <row r="2267" spans="1:4">
      <c r="A2267" s="26">
        <v>41507.72852488426</v>
      </c>
      <c r="B2267" t="s">
        <v>128</v>
      </c>
      <c r="C2267" t="s">
        <v>474</v>
      </c>
      <c r="D2267" t="s">
        <v>2480</v>
      </c>
    </row>
    <row r="2268" spans="1:4">
      <c r="A2268" s="26">
        <v>41507.72852488426</v>
      </c>
      <c r="B2268" t="s">
        <v>128</v>
      </c>
      <c r="C2268" t="s">
        <v>663</v>
      </c>
      <c r="D2268" t="s">
        <v>2481</v>
      </c>
    </row>
    <row r="2269" spans="1:4">
      <c r="A2269" s="26">
        <v>41507.72852488426</v>
      </c>
      <c r="B2269" t="s">
        <v>128</v>
      </c>
      <c r="C2269" t="s">
        <v>663</v>
      </c>
      <c r="D2269" t="s">
        <v>2482</v>
      </c>
    </row>
    <row r="2270" spans="1:4">
      <c r="A2270" s="26">
        <v>41507.72852488426</v>
      </c>
      <c r="B2270" t="s">
        <v>128</v>
      </c>
      <c r="C2270" t="s">
        <v>663</v>
      </c>
      <c r="D2270" t="s">
        <v>2483</v>
      </c>
    </row>
    <row r="2271" spans="1:4">
      <c r="A2271" s="26">
        <v>41507.72852488426</v>
      </c>
      <c r="B2271" t="s">
        <v>128</v>
      </c>
      <c r="C2271" t="s">
        <v>663</v>
      </c>
      <c r="D2271" t="s">
        <v>2484</v>
      </c>
    </row>
    <row r="2272" spans="1:4">
      <c r="A2272" s="26">
        <v>41507.72852488426</v>
      </c>
      <c r="B2272" t="s">
        <v>128</v>
      </c>
      <c r="C2272" t="s">
        <v>663</v>
      </c>
      <c r="D2272" t="s">
        <v>2485</v>
      </c>
    </row>
    <row r="2273" spans="1:4">
      <c r="A2273" s="26">
        <v>41507.72852488426</v>
      </c>
      <c r="B2273" t="s">
        <v>128</v>
      </c>
      <c r="C2273" t="s">
        <v>663</v>
      </c>
      <c r="D2273" t="s">
        <v>2486</v>
      </c>
    </row>
    <row r="2274" spans="1:4">
      <c r="A2274" s="26">
        <v>41507.728524895836</v>
      </c>
      <c r="B2274" t="s">
        <v>128</v>
      </c>
      <c r="C2274" t="s">
        <v>300</v>
      </c>
      <c r="D2274" t="s">
        <v>2487</v>
      </c>
    </row>
    <row r="2275" spans="1:4">
      <c r="A2275" s="26">
        <v>41507.728524895836</v>
      </c>
      <c r="B2275" t="s">
        <v>128</v>
      </c>
      <c r="C2275" t="s">
        <v>300</v>
      </c>
      <c r="D2275" t="s">
        <v>2488</v>
      </c>
    </row>
    <row r="2276" spans="1:4">
      <c r="A2276" s="26">
        <v>41507.728524895836</v>
      </c>
      <c r="B2276" t="s">
        <v>128</v>
      </c>
      <c r="C2276" t="s">
        <v>300</v>
      </c>
      <c r="D2276" t="s">
        <v>2489</v>
      </c>
    </row>
    <row r="2277" spans="1:4">
      <c r="A2277" s="26">
        <v>41507.728524895836</v>
      </c>
      <c r="B2277" t="s">
        <v>128</v>
      </c>
      <c r="C2277" t="s">
        <v>300</v>
      </c>
      <c r="D2277" t="s">
        <v>2490</v>
      </c>
    </row>
    <row r="2278" spans="1:4">
      <c r="A2278" s="26">
        <v>41507.728524895836</v>
      </c>
      <c r="B2278" t="s">
        <v>128</v>
      </c>
      <c r="C2278" t="s">
        <v>300</v>
      </c>
      <c r="D2278" t="s">
        <v>2491</v>
      </c>
    </row>
    <row r="2279" spans="1:4">
      <c r="A2279" s="26">
        <v>41507.728524895836</v>
      </c>
      <c r="B2279" t="s">
        <v>128</v>
      </c>
      <c r="C2279" t="s">
        <v>300</v>
      </c>
      <c r="D2279" t="s">
        <v>2492</v>
      </c>
    </row>
    <row r="2280" spans="1:4">
      <c r="A2280" s="26">
        <v>41507.728524895836</v>
      </c>
      <c r="B2280" t="s">
        <v>128</v>
      </c>
      <c r="C2280" t="s">
        <v>474</v>
      </c>
      <c r="D2280" t="s">
        <v>2493</v>
      </c>
    </row>
    <row r="2281" spans="1:4">
      <c r="A2281" s="26">
        <v>41507.728524895836</v>
      </c>
      <c r="B2281" t="s">
        <v>128</v>
      </c>
      <c r="C2281" t="s">
        <v>474</v>
      </c>
      <c r="D2281" t="s">
        <v>2494</v>
      </c>
    </row>
    <row r="2282" spans="1:4">
      <c r="A2282" s="26">
        <v>41507.728524895836</v>
      </c>
      <c r="B2282" t="s">
        <v>128</v>
      </c>
      <c r="C2282" t="s">
        <v>474</v>
      </c>
      <c r="D2282" t="s">
        <v>2495</v>
      </c>
    </row>
    <row r="2283" spans="1:4">
      <c r="A2283" s="26">
        <v>41507.728524895836</v>
      </c>
      <c r="B2283" t="s">
        <v>128</v>
      </c>
      <c r="C2283" t="s">
        <v>474</v>
      </c>
      <c r="D2283" t="s">
        <v>2496</v>
      </c>
    </row>
    <row r="2284" spans="1:4">
      <c r="A2284" s="26">
        <v>41507.728524895836</v>
      </c>
      <c r="B2284" t="s">
        <v>128</v>
      </c>
      <c r="C2284" t="s">
        <v>474</v>
      </c>
      <c r="D2284" t="s">
        <v>2497</v>
      </c>
    </row>
    <row r="2285" spans="1:4">
      <c r="A2285" s="26">
        <v>41507.728524895836</v>
      </c>
      <c r="B2285" t="s">
        <v>128</v>
      </c>
      <c r="C2285" t="s">
        <v>663</v>
      </c>
      <c r="D2285" t="s">
        <v>2498</v>
      </c>
    </row>
    <row r="2286" spans="1:4">
      <c r="A2286" s="26">
        <v>41507.728524895836</v>
      </c>
      <c r="B2286" t="s">
        <v>128</v>
      </c>
      <c r="C2286" t="s">
        <v>663</v>
      </c>
      <c r="D2286" t="s">
        <v>2499</v>
      </c>
    </row>
    <row r="2287" spans="1:4">
      <c r="A2287" s="26">
        <v>41507.728524895836</v>
      </c>
      <c r="B2287" t="s">
        <v>128</v>
      </c>
      <c r="C2287" t="s">
        <v>663</v>
      </c>
      <c r="D2287" t="s">
        <v>2500</v>
      </c>
    </row>
    <row r="2288" spans="1:4">
      <c r="A2288" s="26">
        <v>41507.728524895836</v>
      </c>
      <c r="B2288" t="s">
        <v>128</v>
      </c>
      <c r="C2288" t="s">
        <v>663</v>
      </c>
      <c r="D2288" t="s">
        <v>2501</v>
      </c>
    </row>
    <row r="2289" spans="1:4">
      <c r="A2289" s="26">
        <v>41507.728525462961</v>
      </c>
      <c r="B2289" t="s">
        <v>2502</v>
      </c>
      <c r="C2289" t="s">
        <v>124</v>
      </c>
    </row>
    <row r="2290" spans="1:4">
      <c r="A2290" s="26">
        <v>41507.728525474537</v>
      </c>
      <c r="B2290" t="s">
        <v>2502</v>
      </c>
      <c r="C2290" t="s">
        <v>300</v>
      </c>
    </row>
    <row r="2291" spans="1:4">
      <c r="A2291" s="26">
        <v>41507.728525474537</v>
      </c>
      <c r="B2291" t="s">
        <v>2502</v>
      </c>
      <c r="C2291" t="s">
        <v>412</v>
      </c>
    </row>
    <row r="2292" spans="1:4">
      <c r="A2292" s="26">
        <v>41507.728525474537</v>
      </c>
      <c r="B2292" t="s">
        <v>2502</v>
      </c>
      <c r="C2292" t="s">
        <v>474</v>
      </c>
    </row>
    <row r="2293" spans="1:4">
      <c r="A2293" s="26">
        <v>41507.728525474537</v>
      </c>
      <c r="B2293" t="s">
        <v>2502</v>
      </c>
      <c r="C2293" t="s">
        <v>663</v>
      </c>
    </row>
    <row r="2294" spans="1:4">
      <c r="A2294" s="26">
        <v>41507.728553113426</v>
      </c>
      <c r="B2294" t="s">
        <v>128</v>
      </c>
      <c r="C2294" t="s">
        <v>299</v>
      </c>
      <c r="D2294" t="s">
        <v>2503</v>
      </c>
    </row>
    <row r="2295" spans="1:4">
      <c r="A2295" s="26">
        <v>41507.728553113426</v>
      </c>
      <c r="B2295" t="s">
        <v>128</v>
      </c>
      <c r="C2295" t="s">
        <v>458</v>
      </c>
      <c r="D2295" t="s">
        <v>2504</v>
      </c>
    </row>
    <row r="2296" spans="1:4">
      <c r="A2296" s="26">
        <v>41507.728553275461</v>
      </c>
      <c r="B2296" t="s">
        <v>128</v>
      </c>
      <c r="C2296" t="s">
        <v>279</v>
      </c>
      <c r="D2296" t="s">
        <v>2505</v>
      </c>
    </row>
    <row r="2297" spans="1:4">
      <c r="A2297" s="26">
        <v>41507.728553333334</v>
      </c>
      <c r="B2297" t="s">
        <v>128</v>
      </c>
      <c r="C2297" t="s">
        <v>396</v>
      </c>
      <c r="D2297" t="s">
        <v>2506</v>
      </c>
    </row>
    <row r="2298" spans="1:4">
      <c r="A2298" s="26">
        <v>41507.728553657405</v>
      </c>
      <c r="B2298" t="s">
        <v>128</v>
      </c>
      <c r="C2298" t="s">
        <v>213</v>
      </c>
      <c r="D2298" t="s">
        <v>2507</v>
      </c>
    </row>
    <row r="2299" spans="1:4">
      <c r="A2299" s="26">
        <v>41507.728554016205</v>
      </c>
      <c r="B2299" t="s">
        <v>2502</v>
      </c>
      <c r="C2299" t="s">
        <v>458</v>
      </c>
    </row>
    <row r="2300" spans="1:4">
      <c r="A2300" s="26">
        <v>41507.728554166664</v>
      </c>
      <c r="B2300" t="s">
        <v>2502</v>
      </c>
      <c r="C2300" t="s">
        <v>279</v>
      </c>
    </row>
    <row r="2301" spans="1:4">
      <c r="A2301" s="26">
        <v>41507.728554224537</v>
      </c>
      <c r="B2301" t="s">
        <v>2502</v>
      </c>
      <c r="C2301" t="s">
        <v>396</v>
      </c>
    </row>
    <row r="2302" spans="1:4">
      <c r="A2302" s="26">
        <v>41507.728554548608</v>
      </c>
      <c r="B2302" t="s">
        <v>2502</v>
      </c>
      <c r="C2302" t="s">
        <v>299</v>
      </c>
    </row>
    <row r="2303" spans="1:4">
      <c r="A2303" s="26">
        <v>41507.728555092595</v>
      </c>
      <c r="B2303" t="s">
        <v>2502</v>
      </c>
      <c r="C2303" t="s">
        <v>213</v>
      </c>
    </row>
  </sheetData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2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Transaction Report</vt:lpstr>
      <vt:lpstr>Transaction Parameter Report</vt:lpstr>
      <vt:lpstr>Transaction Report Data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1901-01-01T07:00:00Z</dcterms:created>
  <dcterms:modified xsi:type="dcterms:W3CDTF">2013-08-22T00:57:42Z</dcterms:modified>
</cp:coreProperties>
</file>